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Гродненская 10" sheetId="1" r:id="rId1"/>
    <sheet name="Гродненская 10(2019)" sheetId="2" r:id="rId2"/>
    <sheet name="Гродненская 10(2020)" sheetId="3" r:id="rId3"/>
    <sheet name="Гродненская 1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'Гродненская 10'!#REF!,'Гродненская 10'!#REF!</definedName>
    <definedName name="Z_6E36EA37_049E_4FAE_B719_2847CD16F858_.wvu.Rows" localSheetId="0" hidden="1">'Гродненская 10'!$42:$45</definedName>
    <definedName name="Z_73C0D023_21BD_4441_8EFA_957546C15799_.wvu.Cols" localSheetId="0" hidden="1">'Гродненская 10'!#REF!,'Гродненская 10'!#REF!</definedName>
    <definedName name="Z_73C0D023_21BD_4441_8EFA_957546C15799_.wvu.Rows" localSheetId="0" hidden="1">'Гродненская 10'!$42:$45</definedName>
    <definedName name="_xlnm.Print_Area" localSheetId="0">'Гродненская 10'!$A$1:$G$60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E9" i="2"/>
  <c r="F33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<sst xmlns="http://schemas.openxmlformats.org/spreadsheetml/2006/main" count="242" uniqueCount="79">
  <si>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</si>
  <si>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</si>
  <si>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</si>
  <si>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</si>
  <si>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</si>
  <si>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</si>
  <si>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</si>
  <si>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</si>
  <si>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</si>
  <si>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</si>
  <si>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</si>
  <si>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</si>
  <si>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</si>
  <si>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</si>
  <si>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</si>
  <si>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</si>
  <si>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</si>
  <si>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</si>
  <si>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</si>
  <si>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</si>
  <si>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</si>
  <si>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</si>
  <si>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</si>
  <si>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</si>
  <si>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</si>
  <si>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</si>
  <si>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</si>
  <si>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</si>
  <si>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</si>
  <si>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</si>
  <si>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</si>
  <si>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</si>
  <si>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</si>
  <si>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</si>
  <si>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</si>
  <si>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</si>
  <si>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</si>
  <si>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</si>
  <si>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10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</si>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</sst>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0">
          <cell r="W320">
            <v>16440.833827602659</v>
          </cell>
          <cell r="X320">
            <v>3287.6619539802623</v>
          </cell>
          <cell r="Y320">
            <v>10639.271700000001</v>
          </cell>
          <cell r="AA320">
            <v>0</v>
          </cell>
          <cell r="AB320">
            <v>2266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5047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Y320">
            <v>57866.785371749706</v>
          </cell>
          <cell r="BB320">
            <v>0</v>
          </cell>
          <cell r="BC320">
            <v>0</v>
          </cell>
          <cell r="CN320">
            <v>14684.957146272791</v>
          </cell>
          <cell r="CO320">
            <v>3009.7756471086595</v>
          </cell>
          <cell r="CP320">
            <v>157.11619999999999</v>
          </cell>
          <cell r="DB320">
            <v>0</v>
          </cell>
          <cell r="DG320">
            <v>12542.673818080231</v>
          </cell>
          <cell r="DU320">
            <v>46214.618047877739</v>
          </cell>
          <cell r="DV320">
            <v>9824.8963438288483</v>
          </cell>
          <cell r="DW320">
            <v>7836.7034999999996</v>
          </cell>
          <cell r="EK320">
            <v>0</v>
          </cell>
          <cell r="EQ320">
            <v>42960.921775794443</v>
          </cell>
          <cell r="FB320">
            <v>65620.323463466688</v>
          </cell>
          <cell r="FC320">
            <v>13420.904873151323</v>
          </cell>
          <cell r="FD320">
            <v>2739.6384000000003</v>
          </cell>
          <cell r="FL320">
            <v>0</v>
          </cell>
          <cell r="FS320">
            <v>50044.656805558508</v>
          </cell>
          <cell r="FX320">
            <v>48282.249574786743</v>
          </cell>
          <cell r="FY320">
            <v>9843.2702106714187</v>
          </cell>
          <cell r="FZ320">
            <v>228.684</v>
          </cell>
          <cell r="GG320">
            <v>96.818399999999968</v>
          </cell>
          <cell r="GL320">
            <v>31571.67726660076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0">
          <cell r="W320">
            <v>27964.62183452693</v>
          </cell>
          <cell r="X320">
            <v>8601.7162575426337</v>
          </cell>
          <cell r="Y320">
            <v>3302.8495000000003</v>
          </cell>
          <cell r="AK320">
            <v>0</v>
          </cell>
          <cell r="AV320">
            <v>2266</v>
          </cell>
          <cell r="AY320">
            <v>130042.17584461825</v>
          </cell>
          <cell r="BM320">
            <v>0</v>
          </cell>
          <cell r="BN320">
            <v>0</v>
          </cell>
          <cell r="CN320">
            <v>16861.372185320241</v>
          </cell>
          <cell r="CO320">
            <v>5227.0253774492739</v>
          </cell>
          <cell r="CP320">
            <v>21.424000000000003</v>
          </cell>
          <cell r="DB320">
            <v>0</v>
          </cell>
          <cell r="DG320">
            <v>24374.461190549304</v>
          </cell>
          <cell r="DU320">
            <v>52536.646573844409</v>
          </cell>
          <cell r="DV320">
            <v>16163.265103348445</v>
          </cell>
          <cell r="DW320">
            <v>17016.012000000002</v>
          </cell>
          <cell r="EL320">
            <v>0</v>
          </cell>
          <cell r="EQ320">
            <v>45790.399544197331</v>
          </cell>
          <cell r="FB320">
            <v>64444.217715299768</v>
          </cell>
          <cell r="FC320">
            <v>19609.61920172871</v>
          </cell>
          <cell r="FD320">
            <v>2405.7618000000002</v>
          </cell>
          <cell r="FL320">
            <v>0</v>
          </cell>
          <cell r="FS320">
            <v>38370.948580492368</v>
          </cell>
          <cell r="FX320">
            <v>48685.555221854076</v>
          </cell>
          <cell r="FY320">
            <v>14795.396979435336</v>
          </cell>
          <cell r="FZ320">
            <v>0</v>
          </cell>
          <cell r="GG320">
            <v>98.409599999999969</v>
          </cell>
          <cell r="GL320">
            <v>27082.745210030451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0">
          <cell r="W320">
            <v>12864.44557052587</v>
          </cell>
          <cell r="X320">
            <v>3174.3825563833193</v>
          </cell>
          <cell r="Y320">
            <v>1306.9670000000001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4532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Y320">
            <v>55247.766175937897</v>
          </cell>
          <cell r="BB320">
            <v>0</v>
          </cell>
          <cell r="BC320">
            <v>0</v>
          </cell>
          <cell r="BD320">
            <v>0</v>
          </cell>
          <cell r="CN320">
            <v>15274.482771901057</v>
          </cell>
          <cell r="CO320">
            <v>4735.0896592893287</v>
          </cell>
          <cell r="CP320">
            <v>0</v>
          </cell>
          <cell r="DB320">
            <v>0</v>
          </cell>
          <cell r="DF320">
            <v>13911.796812512199</v>
          </cell>
          <cell r="DU320">
            <v>39868.136355470982</v>
          </cell>
          <cell r="DV320">
            <v>9295.0907737171092</v>
          </cell>
          <cell r="DW320">
            <v>16149.143400000001</v>
          </cell>
          <cell r="EK320">
            <v>0</v>
          </cell>
          <cell r="EP320">
            <v>38628.009907731132</v>
          </cell>
          <cell r="FB320">
            <v>74764.991912829166</v>
          </cell>
          <cell r="FC320">
            <v>20208.378400274643</v>
          </cell>
          <cell r="FD320">
            <v>1490.5565999999999</v>
          </cell>
          <cell r="FL320">
            <v>0</v>
          </cell>
          <cell r="FS320">
            <v>43425.726735638564</v>
          </cell>
          <cell r="FX320">
            <v>48787.107036248162</v>
          </cell>
          <cell r="FY320">
            <v>13273.174517634896</v>
          </cell>
          <cell r="FZ320">
            <v>199.92000000000002</v>
          </cell>
          <cell r="GG320">
            <v>2255.5871999999999</v>
          </cell>
          <cell r="GL320">
            <v>27710.512949058888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20">
          <cell r="W320">
            <v>99681.762713460164</v>
          </cell>
          <cell r="X320">
            <v>23344.56287122058</v>
          </cell>
          <cell r="Y320">
            <v>37599.820399999997</v>
          </cell>
          <cell r="Z320">
            <v>0</v>
          </cell>
          <cell r="AV320">
            <v>0</v>
          </cell>
          <cell r="AY320">
            <v>425210.42405322316</v>
          </cell>
          <cell r="BM320">
            <v>5047</v>
          </cell>
          <cell r="BN320">
            <v>0</v>
          </cell>
          <cell r="BO320">
            <v>0</v>
          </cell>
          <cell r="BP320">
            <v>0</v>
          </cell>
          <cell r="CN320">
            <v>16516.338921120754</v>
          </cell>
          <cell r="CO320">
            <v>4603.2227625823698</v>
          </cell>
          <cell r="CP320">
            <v>1394.5684999999999</v>
          </cell>
          <cell r="DB320">
            <v>0</v>
          </cell>
          <cell r="DG320">
            <v>14906.773159669687</v>
          </cell>
          <cell r="DL320">
            <v>15005.1404</v>
          </cell>
          <cell r="DP320">
            <v>7274.3155499999993</v>
          </cell>
          <cell r="DT320">
            <v>1272.5444499999999</v>
          </cell>
          <cell r="DU320">
            <v>61730.127803775504</v>
          </cell>
          <cell r="DV320">
            <v>12654.924914321502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P320">
            <v>37837.333385940045</v>
          </cell>
          <cell r="EU320">
            <v>132310.49</v>
          </cell>
          <cell r="EW320">
            <v>4058.5793999999996</v>
          </cell>
          <cell r="EY320">
            <v>0</v>
          </cell>
          <cell r="FA320">
            <v>0</v>
          </cell>
          <cell r="FL320">
            <v>6579</v>
          </cell>
          <cell r="FS320">
            <v>0</v>
          </cell>
          <cell r="FV320">
            <v>110371.68</v>
          </cell>
          <cell r="FZ320">
            <v>636.65084999999988</v>
          </cell>
          <cell r="GG320">
            <v>122.40900000000001</v>
          </cell>
          <cell r="GL32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C71" sqref="C7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6.88671875" style="1" customWidth="1"/>
    <col min="9" max="9" width="10.109375" style="1" bestFit="1" customWidth="1"/>
    <col min="10" max="10" width="9.21875" style="1" bestFit="1" customWidth="1"/>
    <col min="11" max="12" width="9.44140625" style="1" bestFit="1" customWidth="1"/>
    <col min="13" max="16384" width="9.109375" style="1"/>
  </cols>
  <sheetData>
    <row r="1" spans="1:7" ht="18" customHeight="1" x14ac:dyDescent="0.25">
      <c r="A1" s="90" t="s">
        <v>51</v>
      </c>
      <c r="B1" s="90"/>
      <c r="C1" s="90"/>
      <c r="D1" s="90"/>
      <c r="E1" s="90"/>
      <c r="F1" s="90"/>
      <c r="G1" s="91"/>
    </row>
    <row r="2" spans="1:7" ht="21" customHeight="1" x14ac:dyDescent="0.25">
      <c r="A2" s="92" t="s">
        <v>38</v>
      </c>
      <c r="B2" s="93"/>
      <c r="C2" s="93"/>
      <c r="D2" s="93"/>
      <c r="E2" s="93"/>
      <c r="F2" s="93"/>
      <c r="G2" s="93"/>
    </row>
    <row r="3" spans="1:7" ht="14.25" hidden="1" customHeight="1" x14ac:dyDescent="0.25">
      <c r="A3" s="94" t="s">
        <v>0</v>
      </c>
      <c r="B3" s="95"/>
      <c r="C3" s="95"/>
      <c r="D3" s="95"/>
      <c r="E3" s="2">
        <f>E4+E5</f>
        <v>0</v>
      </c>
      <c r="F3" s="3" t="s">
        <v>1</v>
      </c>
    </row>
    <row r="4" spans="1:7" ht="14.25" hidden="1" customHeight="1" x14ac:dyDescent="0.25">
      <c r="A4" s="94" t="s">
        <v>2</v>
      </c>
      <c r="B4" s="95"/>
      <c r="C4" s="95"/>
      <c r="D4" s="95"/>
      <c r="E4" s="2"/>
      <c r="F4" s="3" t="s">
        <v>1</v>
      </c>
    </row>
    <row r="5" spans="1:7" ht="14.25" hidden="1" customHeight="1" x14ac:dyDescent="0.25">
      <c r="A5" s="94" t="s">
        <v>3</v>
      </c>
      <c r="B5" s="95"/>
      <c r="C5" s="95"/>
      <c r="D5" s="95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4" t="s">
        <v>5</v>
      </c>
      <c r="B8" s="85"/>
      <c r="C8" s="85"/>
      <c r="D8" s="86"/>
      <c r="E8" s="14" t="s">
        <v>6</v>
      </c>
      <c r="F8" s="14" t="s">
        <v>7</v>
      </c>
      <c r="G8" s="15" t="s">
        <v>40</v>
      </c>
    </row>
    <row r="9" spans="1:7" ht="15.6" x14ac:dyDescent="0.3">
      <c r="A9" s="87" t="s">
        <v>8</v>
      </c>
      <c r="B9" s="88"/>
      <c r="C9" s="88"/>
      <c r="D9" s="89"/>
      <c r="E9" s="16">
        <f>SUM(E10:E14)</f>
        <v>1770333.37</v>
      </c>
      <c r="F9" s="16">
        <f t="shared" ref="F9:G9" si="0">SUM(F10:F14)</f>
        <v>1654497.4900000002</v>
      </c>
      <c r="G9" s="16">
        <f t="shared" si="0"/>
        <v>385860.91000000003</v>
      </c>
    </row>
    <row r="10" spans="1:7" ht="13.2" customHeight="1" x14ac:dyDescent="0.3">
      <c r="A10" s="73" t="s">
        <v>9</v>
      </c>
      <c r="B10" s="74"/>
      <c r="C10" s="74"/>
      <c r="D10" s="75"/>
      <c r="E10" s="17">
        <v>869095.34</v>
      </c>
      <c r="F10" s="17">
        <v>804237.42</v>
      </c>
      <c r="G10" s="18">
        <v>226320.76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152063.03</v>
      </c>
      <c r="F12" s="17">
        <v>145765.17000000001</v>
      </c>
      <c r="G12" s="18">
        <v>25601.16</v>
      </c>
    </row>
    <row r="13" spans="1:7" ht="13.5" customHeight="1" x14ac:dyDescent="0.3">
      <c r="A13" s="73" t="s">
        <v>12</v>
      </c>
      <c r="B13" s="74"/>
      <c r="C13" s="74"/>
      <c r="D13" s="75"/>
      <c r="E13" s="17">
        <v>288198.27</v>
      </c>
      <c r="F13" s="17">
        <v>278579.09000000003</v>
      </c>
      <c r="G13" s="18">
        <v>45994.239999999998</v>
      </c>
    </row>
    <row r="14" spans="1:7" ht="14.4" customHeight="1" x14ac:dyDescent="0.3">
      <c r="A14" s="77" t="s">
        <v>13</v>
      </c>
      <c r="B14" s="77"/>
      <c r="C14" s="77"/>
      <c r="D14" s="77"/>
      <c r="E14" s="17">
        <v>460976.73</v>
      </c>
      <c r="F14" s="17">
        <v>425915.81</v>
      </c>
      <c r="G14" s="18">
        <v>87944.75</v>
      </c>
    </row>
    <row r="15" spans="1:7" ht="15.6" x14ac:dyDescent="0.3">
      <c r="A15" s="78" t="s">
        <v>41</v>
      </c>
      <c r="B15" s="79"/>
      <c r="C15" s="79"/>
      <c r="D15" s="80"/>
      <c r="E15" s="16">
        <f>SUM(E16:E19)</f>
        <v>787714.51</v>
      </c>
      <c r="F15" s="16">
        <f t="shared" ref="F15:G15" si="1">SUM(F16:F19)</f>
        <v>759703.47</v>
      </c>
      <c r="G15" s="16">
        <f t="shared" si="1"/>
        <v>125609.51</v>
      </c>
    </row>
    <row r="16" spans="1:7" ht="33.6" customHeight="1" x14ac:dyDescent="0.3">
      <c r="A16" s="81" t="s">
        <v>43</v>
      </c>
      <c r="B16" s="82"/>
      <c r="C16" s="82"/>
      <c r="D16" s="83"/>
      <c r="E16" s="17">
        <v>754902.31</v>
      </c>
      <c r="F16" s="17">
        <v>728419.97</v>
      </c>
      <c r="G16" s="18">
        <v>120921.91</v>
      </c>
    </row>
    <row r="17" spans="1:10" ht="15.6" x14ac:dyDescent="0.3">
      <c r="A17" s="77" t="s">
        <v>44</v>
      </c>
      <c r="B17" s="77"/>
      <c r="C17" s="77"/>
      <c r="D17" s="77"/>
      <c r="E17" s="17">
        <v>1630.08</v>
      </c>
      <c r="F17" s="17">
        <v>1564.72</v>
      </c>
      <c r="G17" s="18">
        <v>230.87</v>
      </c>
    </row>
    <row r="18" spans="1:10" ht="15.6" x14ac:dyDescent="0.3">
      <c r="A18" s="77" t="s">
        <v>45</v>
      </c>
      <c r="B18" s="77"/>
      <c r="C18" s="77"/>
      <c r="D18" s="77"/>
      <c r="E18" s="17"/>
      <c r="F18" s="17"/>
      <c r="G18" s="18"/>
    </row>
    <row r="19" spans="1:10" ht="15.6" x14ac:dyDescent="0.3">
      <c r="A19" s="77" t="s">
        <v>46</v>
      </c>
      <c r="B19" s="77"/>
      <c r="C19" s="77"/>
      <c r="D19" s="77"/>
      <c r="E19" s="17">
        <v>31182.12</v>
      </c>
      <c r="F19" s="17">
        <v>29718.78</v>
      </c>
      <c r="G19" s="18">
        <v>4456.7299999999996</v>
      </c>
    </row>
    <row r="20" spans="1:10" ht="15.6" x14ac:dyDescent="0.3">
      <c r="A20" s="76" t="s">
        <v>14</v>
      </c>
      <c r="B20" s="76"/>
      <c r="C20" s="76"/>
      <c r="D20" s="76"/>
      <c r="E20" s="17"/>
      <c r="F20" s="17"/>
      <c r="G20" s="18"/>
    </row>
    <row r="21" spans="1:10" ht="15.6" x14ac:dyDescent="0.3">
      <c r="A21" s="77" t="s">
        <v>15</v>
      </c>
      <c r="B21" s="77"/>
      <c r="C21" s="77"/>
      <c r="D21" s="77"/>
      <c r="E21" s="17">
        <v>8898.1200000000008</v>
      </c>
      <c r="F21" s="17">
        <v>8635.91</v>
      </c>
      <c r="G21" s="18">
        <v>1609.74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4" t="s">
        <v>52</v>
      </c>
      <c r="B24" s="44"/>
      <c r="C24" s="44"/>
      <c r="D24" s="44"/>
      <c r="E24" s="44"/>
      <c r="F24" s="17">
        <v>-579584.80260036315</v>
      </c>
      <c r="G24" s="19"/>
      <c r="I24" s="28"/>
      <c r="J24" s="28"/>
    </row>
    <row r="25" spans="1:10" ht="15.75" customHeight="1" x14ac:dyDescent="0.25">
      <c r="A25" s="67" t="s">
        <v>30</v>
      </c>
      <c r="B25" s="68"/>
      <c r="C25" s="68"/>
      <c r="D25" s="68"/>
      <c r="E25" s="69"/>
      <c r="F25" s="63">
        <f>SUM(F27:F31)</f>
        <v>90500.552853332629</v>
      </c>
      <c r="I25" s="28"/>
      <c r="J25" s="28"/>
    </row>
    <row r="26" spans="1:10" ht="28.5" customHeight="1" x14ac:dyDescent="0.25">
      <c r="A26" s="70"/>
      <c r="B26" s="71"/>
      <c r="C26" s="71"/>
      <c r="D26" s="71"/>
      <c r="E26" s="72"/>
      <c r="F26" s="64"/>
      <c r="I26" s="28"/>
      <c r="J26" s="28"/>
    </row>
    <row r="27" spans="1:10" ht="15.6" hidden="1" x14ac:dyDescent="0.3">
      <c r="A27" s="52" t="s">
        <v>16</v>
      </c>
      <c r="B27" s="47"/>
      <c r="C27" s="47"/>
      <c r="D27" s="47"/>
      <c r="E27" s="48"/>
      <c r="F27" s="25">
        <f>'[1]УК ВР декабрь нар'!W320</f>
        <v>16440.833827602659</v>
      </c>
      <c r="I27" s="28"/>
      <c r="J27" s="28"/>
    </row>
    <row r="28" spans="1:10" ht="15.6" hidden="1" x14ac:dyDescent="0.3">
      <c r="A28" s="52" t="s">
        <v>31</v>
      </c>
      <c r="B28" s="47"/>
      <c r="C28" s="47"/>
      <c r="D28" s="47"/>
      <c r="E28" s="48"/>
      <c r="F28" s="25">
        <f>'[1]УК ВР декабрь нар'!X320</f>
        <v>3287.6619539802623</v>
      </c>
      <c r="I28" s="28"/>
      <c r="J28" s="28"/>
    </row>
    <row r="29" spans="1:10" ht="15.6" hidden="1" x14ac:dyDescent="0.3">
      <c r="A29" s="52" t="s">
        <v>18</v>
      </c>
      <c r="B29" s="47"/>
      <c r="C29" s="47"/>
      <c r="D29" s="47"/>
      <c r="E29" s="48"/>
      <c r="F29" s="25">
        <f>'[1]УК ВР декабрь нар'!Y320</f>
        <v>10639.271700000001</v>
      </c>
      <c r="I29" s="28"/>
      <c r="J29" s="28"/>
    </row>
    <row r="30" spans="1:10" ht="15.6" hidden="1" x14ac:dyDescent="0.3">
      <c r="A30" s="52" t="s">
        <v>19</v>
      </c>
      <c r="B30" s="47"/>
      <c r="C30" s="47"/>
      <c r="D30" s="47"/>
      <c r="E30" s="48"/>
      <c r="F30" s="25">
        <f>'[1]УК ВР декабрь нар'!AA320+'[1]УК ВР декабрь нар'!AB320+'[1]УК ВР декабрь нар'!AC320+'[1]УК ВР декабрь нар'!AD320+'[1]УК ВР декабрь нар'!AE320+'[1]УК ВР декабрь нар'!AF320+'[1]УК ВР декабрь нар'!AG320+'[1]УК ВР декабрь нар'!AH320+'[1]УК ВР декабрь нар'!AJ320+'[1]УК ВР декабрь нар'!AL320+'[1]УК ВР декабрь нар'!AN320+'[1]УК ВР декабрь нар'!AO320+'[1]УК ВР декабрь нар'!AP320+'[1]УК ВР декабрь нар'!AQ320+'[1]УК ВР декабрь нар'!AR320+'[1]УК ВР декабрь нар'!AT320</f>
        <v>2266</v>
      </c>
      <c r="I30" s="28"/>
      <c r="J30" s="28"/>
    </row>
    <row r="31" spans="1:10" ht="36.75" hidden="1" customHeight="1" x14ac:dyDescent="0.3">
      <c r="A31" s="57" t="s">
        <v>32</v>
      </c>
      <c r="B31" s="65"/>
      <c r="C31" s="65"/>
      <c r="D31" s="65"/>
      <c r="E31" s="66"/>
      <c r="F31" s="25">
        <f>'[1]УК ВР декабрь нар'!AY320</f>
        <v>57866.785371749706</v>
      </c>
      <c r="I31" s="28"/>
      <c r="J31" s="28"/>
    </row>
    <row r="32" spans="1:10" ht="15.75" customHeight="1" x14ac:dyDescent="0.25">
      <c r="A32" s="67" t="s">
        <v>33</v>
      </c>
      <c r="B32" s="68"/>
      <c r="C32" s="68"/>
      <c r="D32" s="68"/>
      <c r="E32" s="69"/>
      <c r="F32" s="63">
        <f>SUM(F34:F38)+134603.98</f>
        <v>276882.64247896278</v>
      </c>
      <c r="I32" s="28"/>
      <c r="J32" s="28"/>
    </row>
    <row r="33" spans="1:10" ht="33" customHeight="1" x14ac:dyDescent="0.25">
      <c r="A33" s="70"/>
      <c r="B33" s="71"/>
      <c r="C33" s="71"/>
      <c r="D33" s="71"/>
      <c r="E33" s="72"/>
      <c r="F33" s="64"/>
      <c r="I33" s="28"/>
      <c r="J33" s="28"/>
    </row>
    <row r="34" spans="1:10" ht="15.6" hidden="1" x14ac:dyDescent="0.3">
      <c r="A34" s="60" t="s">
        <v>16</v>
      </c>
      <c r="B34" s="60"/>
      <c r="C34" s="60"/>
      <c r="D34" s="60"/>
      <c r="E34" s="60"/>
      <c r="F34" s="25">
        <f>'[1]УК ВР декабрь нар'!CN320+'[1]УК ВР декабрь нар'!DU320</f>
        <v>60899.57519415053</v>
      </c>
      <c r="I34" s="28"/>
      <c r="J34" s="28"/>
    </row>
    <row r="35" spans="1:10" ht="15.6" hidden="1" x14ac:dyDescent="0.3">
      <c r="A35" s="60" t="s">
        <v>31</v>
      </c>
      <c r="B35" s="60"/>
      <c r="C35" s="60"/>
      <c r="D35" s="60"/>
      <c r="E35" s="60"/>
      <c r="F35" s="25">
        <f>'[1]УК ВР декабрь нар'!CO320+'[1]УК ВР декабрь нар'!DV320</f>
        <v>12834.671990937508</v>
      </c>
      <c r="I35" s="28"/>
      <c r="J35" s="28"/>
    </row>
    <row r="36" spans="1:10" ht="15.6" hidden="1" x14ac:dyDescent="0.3">
      <c r="A36" s="60" t="s">
        <v>18</v>
      </c>
      <c r="B36" s="60"/>
      <c r="C36" s="60"/>
      <c r="D36" s="60"/>
      <c r="E36" s="60"/>
      <c r="F36" s="25">
        <f>'[1]УК ВР декабрь нар'!CP320+'[1]УК ВР декабрь нар'!DW320</f>
        <v>7993.8197</v>
      </c>
      <c r="I36" s="28"/>
      <c r="J36" s="28"/>
    </row>
    <row r="37" spans="1:10" ht="15.6" hidden="1" x14ac:dyDescent="0.3">
      <c r="A37" s="60" t="s">
        <v>19</v>
      </c>
      <c r="B37" s="60"/>
      <c r="C37" s="60"/>
      <c r="D37" s="60"/>
      <c r="E37" s="60"/>
      <c r="F37" s="25">
        <f>'[1]УК ВР декабрь нар'!AI320+'[1]УК ВР декабрь нар'!AJ320+'[1]УК ВР декабрь нар'!AS320+'[1]УК ВР декабрь нар'!BC320+'[1]УК ВР декабрь нар'!DB320+'[1]УК ВР декабрь нар'!EK320+'[1]УК ВР декабрь нар'!AM320</f>
        <v>5047</v>
      </c>
      <c r="I37" s="28"/>
      <c r="J37" s="28"/>
    </row>
    <row r="38" spans="1:10" ht="39.75" hidden="1" customHeight="1" x14ac:dyDescent="0.3">
      <c r="A38" s="57" t="s">
        <v>34</v>
      </c>
      <c r="B38" s="58"/>
      <c r="C38" s="58"/>
      <c r="D38" s="58"/>
      <c r="E38" s="59"/>
      <c r="F38" s="25">
        <f>'[1]УК ВР декабрь нар'!DG320+'[1]УК ВР декабрь нар'!EQ320</f>
        <v>55503.595593874677</v>
      </c>
      <c r="I38" s="28"/>
      <c r="J38" s="28"/>
    </row>
    <row r="39" spans="1:10" ht="32.4" customHeight="1" x14ac:dyDescent="0.3">
      <c r="A39" s="46" t="s">
        <v>35</v>
      </c>
      <c r="B39" s="61"/>
      <c r="C39" s="61"/>
      <c r="D39" s="61"/>
      <c r="E39" s="62"/>
      <c r="F39" s="26">
        <f>SUM(F40:F48)+102784.86</f>
        <v>324633.08299423545</v>
      </c>
      <c r="I39" s="28"/>
      <c r="J39" s="28"/>
    </row>
    <row r="40" spans="1:10" ht="15.6" hidden="1" x14ac:dyDescent="0.3">
      <c r="A40" s="53" t="s">
        <v>20</v>
      </c>
      <c r="B40" s="54"/>
      <c r="C40" s="54"/>
      <c r="D40" s="54"/>
      <c r="E40" s="55"/>
      <c r="F40" s="25">
        <f>'[1]УК ВР декабрь нар'!FB320+'[1]УК ВР декабрь нар'!FX320</f>
        <v>113902.57303825344</v>
      </c>
      <c r="I40" s="28"/>
      <c r="J40" s="28"/>
    </row>
    <row r="41" spans="1:10" ht="15.6" hidden="1" x14ac:dyDescent="0.3">
      <c r="A41" s="52" t="s">
        <v>31</v>
      </c>
      <c r="B41" s="47"/>
      <c r="C41" s="47"/>
      <c r="D41" s="47"/>
      <c r="E41" s="47"/>
      <c r="F41" s="25">
        <f>'[1]УК ВР декабрь нар'!FC320+'[1]УК ВР декабрь нар'!FY320</f>
        <v>23264.175083822742</v>
      </c>
      <c r="I41" s="28"/>
      <c r="J41" s="28"/>
    </row>
    <row r="42" spans="1:10" ht="15.6" hidden="1" customHeight="1" x14ac:dyDescent="0.3">
      <c r="A42" s="60" t="s">
        <v>21</v>
      </c>
      <c r="B42" s="60"/>
      <c r="C42" s="60"/>
      <c r="D42" s="60"/>
      <c r="E42" s="52"/>
      <c r="F42" s="25"/>
      <c r="I42" s="28"/>
      <c r="J42" s="28"/>
    </row>
    <row r="43" spans="1:10" ht="15.6" hidden="1" customHeight="1" x14ac:dyDescent="0.3">
      <c r="A43" s="52" t="s">
        <v>17</v>
      </c>
      <c r="B43" s="47"/>
      <c r="C43" s="47"/>
      <c r="D43" s="47"/>
      <c r="E43" s="47"/>
      <c r="F43" s="25"/>
      <c r="I43" s="28"/>
      <c r="J43" s="28"/>
    </row>
    <row r="44" spans="1:10" ht="15.6" hidden="1" customHeight="1" x14ac:dyDescent="0.3">
      <c r="A44" s="60" t="s">
        <v>22</v>
      </c>
      <c r="B44" s="60"/>
      <c r="C44" s="60"/>
      <c r="D44" s="60"/>
      <c r="E44" s="52"/>
      <c r="F44" s="25"/>
      <c r="I44" s="28"/>
      <c r="J44" s="28"/>
    </row>
    <row r="45" spans="1:10" ht="15.6" hidden="1" customHeight="1" x14ac:dyDescent="0.3">
      <c r="A45" s="52" t="s">
        <v>17</v>
      </c>
      <c r="B45" s="47"/>
      <c r="C45" s="47"/>
      <c r="D45" s="47"/>
      <c r="E45" s="47"/>
      <c r="F45" s="25"/>
      <c r="I45" s="28"/>
      <c r="J45" s="28"/>
    </row>
    <row r="46" spans="1:10" ht="15.6" hidden="1" x14ac:dyDescent="0.3">
      <c r="A46" s="60" t="s">
        <v>18</v>
      </c>
      <c r="B46" s="60"/>
      <c r="C46" s="60"/>
      <c r="D46" s="60"/>
      <c r="E46" s="52"/>
      <c r="F46" s="25">
        <f>'[1]УК ВР декабрь нар'!FD320+'[1]УК ВР декабрь нар'!FZ320</f>
        <v>2968.3224000000005</v>
      </c>
      <c r="I46" s="28"/>
      <c r="J46" s="28"/>
    </row>
    <row r="47" spans="1:10" ht="15.6" hidden="1" x14ac:dyDescent="0.3">
      <c r="A47" s="52" t="s">
        <v>19</v>
      </c>
      <c r="B47" s="47"/>
      <c r="C47" s="47"/>
      <c r="D47" s="47"/>
      <c r="E47" s="47"/>
      <c r="F47" s="25">
        <f>'[1]УК ВР декабрь нар'!GG320+'[1]УК ВР декабрь нар'!FL320+'[1]УК ВР декабрь нар'!BB320+'[1]УК ВР декабрь нар'!AK320</f>
        <v>96.818399999999968</v>
      </c>
      <c r="I47" s="28"/>
      <c r="J47" s="28"/>
    </row>
    <row r="48" spans="1:10" ht="43.5" hidden="1" customHeight="1" x14ac:dyDescent="0.3">
      <c r="A48" s="57" t="s">
        <v>36</v>
      </c>
      <c r="B48" s="58"/>
      <c r="C48" s="58"/>
      <c r="D48" s="58"/>
      <c r="E48" s="59"/>
      <c r="F48" s="25">
        <f>'[1]УК ВР декабрь нар'!FS320+'[1]УК ВР декабрь нар'!GL320</f>
        <v>81616.334072159269</v>
      </c>
      <c r="I48" s="28"/>
      <c r="J48" s="28"/>
    </row>
    <row r="49" spans="1:12" ht="15.6" hidden="1" customHeight="1" x14ac:dyDescent="0.3">
      <c r="A49" s="46" t="s">
        <v>37</v>
      </c>
      <c r="B49" s="47"/>
      <c r="C49" s="47"/>
      <c r="D49" s="47"/>
      <c r="E49" s="48"/>
      <c r="F49" s="33"/>
      <c r="I49" s="28"/>
      <c r="J49" s="28"/>
    </row>
    <row r="50" spans="1:12" ht="15.6" x14ac:dyDescent="0.3">
      <c r="A50" s="49" t="s">
        <v>47</v>
      </c>
      <c r="B50" s="50"/>
      <c r="C50" s="50"/>
      <c r="D50" s="50"/>
      <c r="E50" s="51"/>
      <c r="F50" s="26">
        <f>F25+F32+F39+F49</f>
        <v>692016.27832653082</v>
      </c>
      <c r="I50" s="28"/>
      <c r="J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136353.71000000002</v>
      </c>
      <c r="I51" s="34"/>
      <c r="J51" s="34"/>
      <c r="K51" s="34"/>
      <c r="L51" s="34"/>
    </row>
    <row r="52" spans="1:12" ht="15.6" x14ac:dyDescent="0.3">
      <c r="A52" s="52" t="s">
        <v>23</v>
      </c>
      <c r="B52" s="47"/>
      <c r="C52" s="47"/>
      <c r="D52" s="47"/>
      <c r="E52" s="47"/>
      <c r="F52" s="25">
        <v>61259.39</v>
      </c>
      <c r="I52" s="28"/>
      <c r="J52" s="28"/>
    </row>
    <row r="53" spans="1:12" ht="15.6" x14ac:dyDescent="0.3">
      <c r="A53" s="52" t="s">
        <v>24</v>
      </c>
      <c r="B53" s="47"/>
      <c r="C53" s="47"/>
      <c r="D53" s="47"/>
      <c r="E53" s="47"/>
      <c r="F53" s="25">
        <v>75094.320000000007</v>
      </c>
      <c r="I53" s="28"/>
      <c r="J53" s="28"/>
    </row>
    <row r="54" spans="1:12" ht="18" hidden="1" customHeight="1" x14ac:dyDescent="0.3">
      <c r="A54" s="53" t="s">
        <v>25</v>
      </c>
      <c r="B54" s="54"/>
      <c r="C54" s="54"/>
      <c r="D54" s="54"/>
      <c r="E54" s="55"/>
      <c r="F54" s="25">
        <v>0</v>
      </c>
      <c r="I54" s="28"/>
      <c r="J54" s="28"/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828369.9883265309</v>
      </c>
      <c r="H55" s="19"/>
      <c r="I55" s="28"/>
      <c r="J55" s="28"/>
    </row>
    <row r="56" spans="1:12" ht="15.6" x14ac:dyDescent="0.3">
      <c r="A56" s="44" t="s">
        <v>26</v>
      </c>
      <c r="B56" s="44"/>
      <c r="C56" s="44"/>
      <c r="D56" s="44"/>
      <c r="E56" s="44"/>
      <c r="F56" s="27">
        <f>E16</f>
        <v>754902.31</v>
      </c>
      <c r="I56" s="28"/>
      <c r="J56" s="28"/>
    </row>
    <row r="57" spans="1:12" ht="15.6" x14ac:dyDescent="0.3">
      <c r="A57" s="44" t="s">
        <v>27</v>
      </c>
      <c r="B57" s="44"/>
      <c r="C57" s="44"/>
      <c r="D57" s="44"/>
      <c r="E57" s="44"/>
      <c r="F57" s="26">
        <f>F16</f>
        <v>728419.97</v>
      </c>
      <c r="H57" s="28"/>
      <c r="I57" s="28"/>
      <c r="J57" s="28"/>
    </row>
    <row r="58" spans="1:12" ht="15.6" x14ac:dyDescent="0.3">
      <c r="A58" s="45" t="s">
        <v>28</v>
      </c>
      <c r="B58" s="45"/>
      <c r="C58" s="45"/>
      <c r="D58" s="45"/>
      <c r="E58" s="45"/>
      <c r="F58" s="26">
        <f>F24+F56-F55</f>
        <v>-653052.480926894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0" t="s">
        <v>53</v>
      </c>
      <c r="B1" s="90"/>
      <c r="C1" s="90"/>
      <c r="D1" s="90"/>
      <c r="E1" s="90"/>
      <c r="F1" s="90"/>
      <c r="G1" s="91"/>
    </row>
    <row r="2" spans="1:7" ht="13.2" customHeight="1" x14ac:dyDescent="0.25">
      <c r="A2" s="92" t="str">
        <f>'Гродненская 10'!A2:G2</f>
        <v>перед собственниками дома по адресу: ул. Гродненская 10</v>
      </c>
      <c r="B2" s="93"/>
      <c r="C2" s="93"/>
      <c r="D2" s="93"/>
      <c r="E2" s="93"/>
      <c r="F2" s="93"/>
      <c r="G2" s="93"/>
    </row>
    <row r="3" spans="1:7" ht="13.2" hidden="1" customHeight="1" x14ac:dyDescent="0.25">
      <c r="A3" s="94" t="s">
        <v>0</v>
      </c>
      <c r="B3" s="95"/>
      <c r="C3" s="95"/>
      <c r="D3" s="95"/>
      <c r="E3" s="2">
        <v>0</v>
      </c>
      <c r="F3" s="3" t="s">
        <v>1</v>
      </c>
    </row>
    <row r="4" spans="1:7" ht="13.2" hidden="1" customHeight="1" x14ac:dyDescent="0.25">
      <c r="A4" s="94" t="s">
        <v>2</v>
      </c>
      <c r="B4" s="95"/>
      <c r="C4" s="95"/>
      <c r="D4" s="95"/>
      <c r="E4" s="2"/>
      <c r="F4" s="3" t="s">
        <v>1</v>
      </c>
    </row>
    <row r="5" spans="1:7" ht="13.2" hidden="1" customHeight="1" x14ac:dyDescent="0.25">
      <c r="A5" s="94" t="s">
        <v>3</v>
      </c>
      <c r="B5" s="95"/>
      <c r="C5" s="95"/>
      <c r="D5" s="95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'Гродненская 10'!G6:M6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4" t="s">
        <v>5</v>
      </c>
      <c r="B8" s="85"/>
      <c r="C8" s="85"/>
      <c r="D8" s="86"/>
      <c r="E8" s="14" t="s">
        <v>6</v>
      </c>
      <c r="F8" s="14" t="s">
        <v>7</v>
      </c>
      <c r="G8" s="15" t="str">
        <f>'Гродненская 10'!G8:M8</f>
        <v>задолженность с нарастающим итогом с - 01.01.2010г</v>
      </c>
    </row>
    <row r="9" spans="1:7" ht="15.6" x14ac:dyDescent="0.3">
      <c r="A9" s="87" t="s">
        <v>8</v>
      </c>
      <c r="B9" s="88"/>
      <c r="C9" s="88"/>
      <c r="D9" s="89"/>
      <c r="E9" s="16">
        <f>SUM(E10:E15)</f>
        <v>1817954.4500000002</v>
      </c>
      <c r="F9" s="16">
        <f t="shared" ref="F9:G9" si="0">SUM(F10:F15)</f>
        <v>1801011.34</v>
      </c>
      <c r="G9" s="16">
        <f t="shared" si="0"/>
        <v>402804.02</v>
      </c>
    </row>
    <row r="10" spans="1:7" ht="15.6" x14ac:dyDescent="0.3">
      <c r="A10" s="73" t="s">
        <v>9</v>
      </c>
      <c r="B10" s="74"/>
      <c r="C10" s="74"/>
      <c r="D10" s="75"/>
      <c r="E10" s="17">
        <v>889102.31</v>
      </c>
      <c r="F10" s="17">
        <v>886587.07</v>
      </c>
      <c r="G10" s="18">
        <v>228836</v>
      </c>
    </row>
    <row r="11" spans="1:7" ht="15.6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5.6" x14ac:dyDescent="0.3">
      <c r="A12" s="73" t="s">
        <v>11</v>
      </c>
      <c r="B12" s="74"/>
      <c r="C12" s="74"/>
      <c r="D12" s="75"/>
      <c r="E12" s="17">
        <v>156107.31</v>
      </c>
      <c r="F12" s="17">
        <v>154491.42000000001</v>
      </c>
      <c r="G12" s="18">
        <v>27217.05</v>
      </c>
    </row>
    <row r="13" spans="1:7" ht="15.6" x14ac:dyDescent="0.3">
      <c r="A13" s="73" t="s">
        <v>12</v>
      </c>
      <c r="B13" s="74"/>
      <c r="C13" s="74"/>
      <c r="D13" s="75"/>
      <c r="E13" s="17">
        <v>295586.69</v>
      </c>
      <c r="F13" s="17">
        <v>292875.59000000003</v>
      </c>
      <c r="G13" s="18">
        <v>48705.34</v>
      </c>
    </row>
    <row r="14" spans="1:7" ht="15.6" x14ac:dyDescent="0.3">
      <c r="A14" s="77" t="s">
        <v>13</v>
      </c>
      <c r="B14" s="77"/>
      <c r="C14" s="77"/>
      <c r="D14" s="77"/>
      <c r="E14" s="17">
        <v>477158.14</v>
      </c>
      <c r="F14" s="17">
        <v>467057.26</v>
      </c>
      <c r="G14" s="18">
        <v>98045.63</v>
      </c>
    </row>
    <row r="15" spans="1:7" ht="15.6" x14ac:dyDescent="0.3">
      <c r="A15" s="73" t="s">
        <v>68</v>
      </c>
      <c r="B15" s="74"/>
      <c r="C15" s="74"/>
      <c r="D15" s="75"/>
      <c r="E15" s="17"/>
      <c r="F15" s="17"/>
      <c r="G15" s="18"/>
    </row>
    <row r="16" spans="1:7" ht="15.6" x14ac:dyDescent="0.3">
      <c r="A16" s="78" t="s">
        <v>41</v>
      </c>
      <c r="B16" s="79"/>
      <c r="C16" s="79"/>
      <c r="D16" s="80"/>
      <c r="E16" s="16">
        <f>SUM(E17:E20)</f>
        <v>719112</v>
      </c>
      <c r="F16" s="16">
        <f>SUM(F17:F20)</f>
        <v>726175.03</v>
      </c>
      <c r="G16" s="16">
        <f>SUM(G17:G20)</f>
        <v>118546.47999999998</v>
      </c>
    </row>
    <row r="17" spans="1:12" ht="15.6" x14ac:dyDescent="0.3">
      <c r="A17" s="96" t="s">
        <v>43</v>
      </c>
      <c r="B17" s="97"/>
      <c r="C17" s="97"/>
      <c r="D17" s="98"/>
      <c r="E17" s="17">
        <v>684869.88</v>
      </c>
      <c r="F17" s="17">
        <v>692408.5</v>
      </c>
      <c r="G17" s="18">
        <v>113383.29</v>
      </c>
    </row>
    <row r="18" spans="1:12" ht="15.6" x14ac:dyDescent="0.3">
      <c r="A18" s="77" t="s">
        <v>55</v>
      </c>
      <c r="B18" s="77"/>
      <c r="C18" s="77"/>
      <c r="D18" s="77"/>
      <c r="E18" s="17">
        <v>1630.26</v>
      </c>
      <c r="F18" s="17">
        <v>1615.48</v>
      </c>
      <c r="G18" s="18">
        <v>245.65</v>
      </c>
    </row>
    <row r="19" spans="1:12" ht="15.6" x14ac:dyDescent="0.3">
      <c r="A19" s="77" t="s">
        <v>56</v>
      </c>
      <c r="B19" s="77"/>
      <c r="C19" s="77"/>
      <c r="D19" s="77"/>
      <c r="E19" s="17"/>
      <c r="F19" s="17"/>
      <c r="G19" s="18"/>
    </row>
    <row r="20" spans="1:12" ht="15.6" x14ac:dyDescent="0.3">
      <c r="A20" s="77" t="s">
        <v>57</v>
      </c>
      <c r="B20" s="77"/>
      <c r="C20" s="77"/>
      <c r="D20" s="77"/>
      <c r="E20" s="17">
        <v>32611.86</v>
      </c>
      <c r="F20" s="17">
        <v>32151.05</v>
      </c>
      <c r="G20" s="18">
        <v>4917.54</v>
      </c>
    </row>
    <row r="21" spans="1:12" ht="15.6" x14ac:dyDescent="0.3">
      <c r="A21" s="76" t="s">
        <v>14</v>
      </c>
      <c r="B21" s="76"/>
      <c r="C21" s="76"/>
      <c r="D21" s="76"/>
      <c r="E21" s="16">
        <f>SUM(E22)</f>
        <v>5142.0600000000004</v>
      </c>
      <c r="F21" s="16">
        <f>SUM(F22)</f>
        <v>5885.04</v>
      </c>
      <c r="G21" s="16">
        <f>SUM(G22)</f>
        <v>866.76</v>
      </c>
    </row>
    <row r="22" spans="1:12" ht="15.6" x14ac:dyDescent="0.3">
      <c r="A22" s="77" t="s">
        <v>15</v>
      </c>
      <c r="B22" s="77"/>
      <c r="C22" s="77"/>
      <c r="D22" s="77"/>
      <c r="E22" s="17">
        <v>5142.0600000000004</v>
      </c>
      <c r="F22" s="17">
        <v>5885.04</v>
      </c>
      <c r="G22" s="18">
        <v>866.76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4" t="s">
        <v>59</v>
      </c>
      <c r="B25" s="44"/>
      <c r="C25" s="44"/>
      <c r="D25" s="44"/>
      <c r="E25" s="44"/>
      <c r="F25" s="40">
        <f>'Гродненская 10'!F58</f>
        <v>-653052.480926894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63">
        <f>SUM(F28:F32)</f>
        <v>172177.3634366878</v>
      </c>
    </row>
    <row r="27" spans="1:12" ht="13.2" customHeight="1" x14ac:dyDescent="0.25">
      <c r="A27" s="70"/>
      <c r="B27" s="71"/>
      <c r="C27" s="71"/>
      <c r="D27" s="71"/>
      <c r="E27" s="72"/>
      <c r="F27" s="64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5">
        <f>'[2]УК ВР декабрь нар'!W320</f>
        <v>27964.62183452693</v>
      </c>
      <c r="L28" s="41"/>
    </row>
    <row r="29" spans="1:12" ht="15.6" hidden="1" customHeight="1" x14ac:dyDescent="0.3">
      <c r="A29" s="52" t="s">
        <v>31</v>
      </c>
      <c r="B29" s="47"/>
      <c r="C29" s="47"/>
      <c r="D29" s="47"/>
      <c r="E29" s="48"/>
      <c r="F29" s="25">
        <f>'[2]УК ВР декабрь нар'!X320</f>
        <v>8601.7162575426337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5">
        <f>'[2]УК ВР декабрь нар'!Y320</f>
        <v>3302.8495000000003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5">
        <f>'[2]УК ВР декабрь нар'!AV320+'[2]УК ВР декабрь нар'!BN320</f>
        <v>2266</v>
      </c>
    </row>
    <row r="32" spans="1:12" ht="15.6" hidden="1" customHeight="1" x14ac:dyDescent="0.3">
      <c r="A32" s="57" t="s">
        <v>61</v>
      </c>
      <c r="B32" s="65"/>
      <c r="C32" s="65"/>
      <c r="D32" s="65"/>
      <c r="E32" s="66"/>
      <c r="F32" s="25">
        <f>'[2]УК ВР декабрь нар'!AY320</f>
        <v>130042.17584461825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63">
        <f>SUM(F35:F39)+41870.73</f>
        <v>219861.33597470901</v>
      </c>
    </row>
    <row r="34" spans="1:12" ht="13.2" customHeight="1" x14ac:dyDescent="0.25">
      <c r="A34" s="70"/>
      <c r="B34" s="71"/>
      <c r="C34" s="71"/>
      <c r="D34" s="71"/>
      <c r="E34" s="72"/>
      <c r="F34" s="64"/>
    </row>
    <row r="35" spans="1:12" ht="15.6" hidden="1" customHeight="1" x14ac:dyDescent="0.3">
      <c r="A35" s="60" t="s">
        <v>16</v>
      </c>
      <c r="B35" s="60"/>
      <c r="C35" s="60"/>
      <c r="D35" s="60"/>
      <c r="E35" s="60"/>
      <c r="F35" s="25">
        <f>'[2]УК ВР декабрь нар'!CN320+'[2]УК ВР декабрь нар'!DU320</f>
        <v>69398.018759164654</v>
      </c>
      <c r="L35" s="41"/>
    </row>
    <row r="36" spans="1:12" ht="15.6" hidden="1" customHeight="1" x14ac:dyDescent="0.3">
      <c r="A36" s="60" t="s">
        <v>31</v>
      </c>
      <c r="B36" s="60"/>
      <c r="C36" s="60"/>
      <c r="D36" s="60"/>
      <c r="E36" s="60"/>
      <c r="F36" s="25">
        <f>'[2]УК ВР декабрь нар'!CO320+'[2]УК ВР декабрь нар'!DV320</f>
        <v>21390.290480797717</v>
      </c>
    </row>
    <row r="37" spans="1:12" ht="15.6" hidden="1" customHeight="1" x14ac:dyDescent="0.3">
      <c r="A37" s="60" t="s">
        <v>18</v>
      </c>
      <c r="B37" s="60"/>
      <c r="C37" s="60"/>
      <c r="D37" s="60"/>
      <c r="E37" s="60"/>
      <c r="F37" s="25">
        <f>'[2]УК ВР декабрь нар'!CP320+'[2]УК ВР декабрь нар'!DW320</f>
        <v>17037.436000000002</v>
      </c>
    </row>
    <row r="38" spans="1:12" ht="15.6" hidden="1" customHeight="1" x14ac:dyDescent="0.3">
      <c r="A38" s="60" t="s">
        <v>19</v>
      </c>
      <c r="B38" s="60"/>
      <c r="C38" s="60"/>
      <c r="D38" s="60"/>
      <c r="E38" s="60"/>
      <c r="F38" s="25">
        <f>'[2]УК ВР декабрь нар'!BM320+'[2]УК ВР декабрь нар'!DB320+'[2]УК ВР декабрь нар'!EL320</f>
        <v>0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5">
        <f>'[2]УК ВР декабрь нар'!DG320+'[2]УК ВР декабрь нар'!EQ320</f>
        <v>70164.860734746631</v>
      </c>
    </row>
    <row r="40" spans="1:12" ht="15.6" x14ac:dyDescent="0.3">
      <c r="A40" s="46" t="s">
        <v>35</v>
      </c>
      <c r="B40" s="61"/>
      <c r="C40" s="61"/>
      <c r="D40" s="61"/>
      <c r="E40" s="62"/>
      <c r="F40" s="26">
        <f>SUM(F41:F49)</f>
        <v>215492.65430884072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5">
        <f>'[2]УК ВР декабрь нар'!FB320+'[2]УК ВР декабрь нар'!FX320</f>
        <v>113129.77293715384</v>
      </c>
      <c r="L41" s="41"/>
    </row>
    <row r="42" spans="1:12" ht="15.6" hidden="1" customHeight="1" x14ac:dyDescent="0.3">
      <c r="A42" s="52" t="s">
        <v>31</v>
      </c>
      <c r="B42" s="47"/>
      <c r="C42" s="47"/>
      <c r="D42" s="47"/>
      <c r="E42" s="47"/>
      <c r="F42" s="25">
        <f>'[2]УК ВР декабрь нар'!FC320+'[2]УК ВР декабрь нар'!FY320</f>
        <v>34405.016181164043</v>
      </c>
    </row>
    <row r="43" spans="1:12" ht="15.6" hidden="1" customHeight="1" x14ac:dyDescent="0.3">
      <c r="A43" s="60" t="s">
        <v>21</v>
      </c>
      <c r="B43" s="60"/>
      <c r="C43" s="60"/>
      <c r="D43" s="60"/>
      <c r="E43" s="52"/>
      <c r="F43" s="25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5"/>
    </row>
    <row r="45" spans="1:12" ht="15.6" hidden="1" customHeight="1" x14ac:dyDescent="0.3">
      <c r="A45" s="60" t="s">
        <v>22</v>
      </c>
      <c r="B45" s="60"/>
      <c r="C45" s="60"/>
      <c r="D45" s="60"/>
      <c r="E45" s="52"/>
      <c r="F45" s="25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5"/>
    </row>
    <row r="47" spans="1:12" ht="15.6" hidden="1" customHeight="1" x14ac:dyDescent="0.3">
      <c r="A47" s="60" t="s">
        <v>18</v>
      </c>
      <c r="B47" s="60"/>
      <c r="C47" s="60"/>
      <c r="D47" s="60"/>
      <c r="E47" s="52"/>
      <c r="F47" s="25">
        <f>'[2]УК ВР декабрь нар'!FD320+'[2]УК ВР декабрь нар'!FZ320</f>
        <v>2405.7618000000002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5">
        <f>'[2]УК ВР декабрь нар'!GG320+'[2]УК ВР декабрь нар'!FL320+'[2]УК ВР декабрь нар'!AK320</f>
        <v>98.409599999999969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5">
        <f>'[2]УК ВР декабрь нар'!FS320+'[2]УК ВР декабрь нар'!GL320</f>
        <v>65453.693790522819</v>
      </c>
    </row>
    <row r="50" spans="1:15" ht="15.6" customHeight="1" x14ac:dyDescent="0.3">
      <c r="A50" s="46" t="s">
        <v>37</v>
      </c>
      <c r="B50" s="47"/>
      <c r="C50" s="47"/>
      <c r="D50" s="47"/>
      <c r="E50" s="48"/>
      <c r="F50" s="33"/>
    </row>
    <row r="51" spans="1:15" ht="15.6" x14ac:dyDescent="0.3">
      <c r="A51" s="49" t="s">
        <v>65</v>
      </c>
      <c r="B51" s="50"/>
      <c r="C51" s="50"/>
      <c r="D51" s="50"/>
      <c r="E51" s="51"/>
      <c r="F51" s="26">
        <f>F26+F33+F40+F50</f>
        <v>607531.3537202375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148512.5</v>
      </c>
    </row>
    <row r="53" spans="1:15" ht="15.6" x14ac:dyDescent="0.3">
      <c r="A53" s="52" t="s">
        <v>23</v>
      </c>
      <c r="B53" s="47"/>
      <c r="C53" s="47"/>
      <c r="D53" s="47"/>
      <c r="E53" s="47"/>
      <c r="F53" s="25">
        <v>66835.55</v>
      </c>
    </row>
    <row r="54" spans="1:15" ht="15.6" x14ac:dyDescent="0.3">
      <c r="A54" s="52" t="s">
        <v>24</v>
      </c>
      <c r="B54" s="47"/>
      <c r="C54" s="47"/>
      <c r="D54" s="47"/>
      <c r="E54" s="47"/>
      <c r="F54" s="25">
        <v>81676.95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6">
        <f>F51+F52</f>
        <v>756043.8537202375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684869.88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692408.5</v>
      </c>
      <c r="H58" s="28"/>
    </row>
    <row r="59" spans="1:15" ht="15.6" x14ac:dyDescent="0.3">
      <c r="A59" s="45" t="s">
        <v>28</v>
      </c>
      <c r="B59" s="45"/>
      <c r="C59" s="45"/>
      <c r="D59" s="45"/>
      <c r="E59" s="45"/>
      <c r="F59" s="26">
        <f>F25+F57-F56</f>
        <v>-724226.4546471315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0" t="s">
        <v>69</v>
      </c>
      <c r="B1" s="90"/>
      <c r="C1" s="90"/>
      <c r="D1" s="90"/>
      <c r="E1" s="90"/>
      <c r="F1" s="90"/>
      <c r="G1" s="91"/>
    </row>
    <row r="2" spans="1:7" ht="13.2" customHeight="1" x14ac:dyDescent="0.25">
      <c r="A2" s="92" t="str">
        <f>'Гродненская 10'!A2:G2</f>
        <v>перед собственниками дома по адресу: ул. Гродненская 10</v>
      </c>
      <c r="B2" s="93"/>
      <c r="C2" s="93"/>
      <c r="D2" s="93"/>
      <c r="E2" s="93"/>
      <c r="F2" s="93"/>
      <c r="G2" s="93"/>
    </row>
    <row r="3" spans="1:7" ht="13.2" hidden="1" customHeight="1" x14ac:dyDescent="0.25">
      <c r="A3" s="94" t="s">
        <v>0</v>
      </c>
      <c r="B3" s="95"/>
      <c r="C3" s="95"/>
      <c r="D3" s="95"/>
      <c r="E3" s="2">
        <v>0</v>
      </c>
      <c r="F3" s="3" t="s">
        <v>1</v>
      </c>
    </row>
    <row r="4" spans="1:7" ht="13.2" hidden="1" customHeight="1" x14ac:dyDescent="0.25">
      <c r="A4" s="94" t="s">
        <v>2</v>
      </c>
      <c r="B4" s="95"/>
      <c r="C4" s="95"/>
      <c r="D4" s="95"/>
      <c r="E4" s="2"/>
      <c r="F4" s="3" t="s">
        <v>1</v>
      </c>
    </row>
    <row r="5" spans="1:7" ht="13.2" hidden="1" customHeight="1" x14ac:dyDescent="0.25">
      <c r="A5" s="94" t="s">
        <v>3</v>
      </c>
      <c r="B5" s="95"/>
      <c r="C5" s="95"/>
      <c r="D5" s="95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'Гродненская 10'!G6:M6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4" t="s">
        <v>5</v>
      </c>
      <c r="B8" s="85"/>
      <c r="C8" s="85"/>
      <c r="D8" s="86"/>
      <c r="E8" s="14" t="s">
        <v>6</v>
      </c>
      <c r="F8" s="14" t="s">
        <v>7</v>
      </c>
      <c r="G8" s="15" t="str">
        <f>'Гродненская 10'!G8:M8</f>
        <v>задолженность с нарастающим итогом с - 01.01.2010г</v>
      </c>
    </row>
    <row r="9" spans="1:7" ht="15.6" x14ac:dyDescent="0.3">
      <c r="A9" s="87" t="s">
        <v>8</v>
      </c>
      <c r="B9" s="88"/>
      <c r="C9" s="88"/>
      <c r="D9" s="89"/>
      <c r="E9" s="16">
        <f>SUM(E10:E15)</f>
        <v>1141684.2100000002</v>
      </c>
      <c r="F9" s="16">
        <f t="shared" ref="F9:G9" si="0">SUM(F10:F15)</f>
        <v>1370060.8000000003</v>
      </c>
      <c r="G9" s="16">
        <f t="shared" si="0"/>
        <v>174427.43</v>
      </c>
    </row>
    <row r="10" spans="1:7" ht="15.6" x14ac:dyDescent="0.3">
      <c r="A10" s="73" t="s">
        <v>9</v>
      </c>
      <c r="B10" s="74"/>
      <c r="C10" s="74"/>
      <c r="D10" s="75"/>
      <c r="E10" s="17">
        <v>642990.29</v>
      </c>
      <c r="F10" s="17">
        <v>785566.37</v>
      </c>
      <c r="G10" s="18">
        <v>86259.92</v>
      </c>
    </row>
    <row r="11" spans="1:7" ht="15.6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5.6" x14ac:dyDescent="0.3">
      <c r="A12" s="73" t="s">
        <v>11</v>
      </c>
      <c r="B12" s="74"/>
      <c r="C12" s="74"/>
      <c r="D12" s="75"/>
      <c r="E12" s="17">
        <v>147627.78</v>
      </c>
      <c r="F12" s="17">
        <v>155789.67000000001</v>
      </c>
      <c r="G12" s="18">
        <v>19055.16</v>
      </c>
    </row>
    <row r="13" spans="1:7" ht="15.6" x14ac:dyDescent="0.3">
      <c r="A13" s="73" t="s">
        <v>12</v>
      </c>
      <c r="B13" s="74"/>
      <c r="C13" s="74"/>
      <c r="D13" s="75"/>
      <c r="E13" s="17">
        <v>274133.63</v>
      </c>
      <c r="F13" s="17">
        <v>291132.87</v>
      </c>
      <c r="G13" s="18">
        <v>31706.1</v>
      </c>
    </row>
    <row r="14" spans="1:7" ht="15.6" x14ac:dyDescent="0.3">
      <c r="A14" s="77" t="s">
        <v>13</v>
      </c>
      <c r="B14" s="77"/>
      <c r="C14" s="77"/>
      <c r="D14" s="77"/>
      <c r="E14" s="17">
        <v>76932.509999999995</v>
      </c>
      <c r="F14" s="17">
        <v>137571.89000000001</v>
      </c>
      <c r="G14" s="18">
        <v>37406.25</v>
      </c>
    </row>
    <row r="15" spans="1:7" ht="15.6" x14ac:dyDescent="0.3">
      <c r="A15" s="73" t="s">
        <v>68</v>
      </c>
      <c r="B15" s="74"/>
      <c r="C15" s="74"/>
      <c r="D15" s="75"/>
      <c r="E15" s="17"/>
      <c r="F15" s="17"/>
      <c r="G15" s="18"/>
    </row>
    <row r="16" spans="1:7" ht="15.6" x14ac:dyDescent="0.3">
      <c r="A16" s="78" t="s">
        <v>41</v>
      </c>
      <c r="B16" s="79"/>
      <c r="C16" s="79"/>
      <c r="D16" s="80"/>
      <c r="E16" s="16">
        <f>SUM(E17:E20)</f>
        <v>718031.9</v>
      </c>
      <c r="F16" s="16">
        <f>SUM(F17:F20)</f>
        <v>702926.11999999988</v>
      </c>
      <c r="G16" s="16">
        <f>SUM(G17:G20)</f>
        <v>133652.26</v>
      </c>
    </row>
    <row r="17" spans="1:12" ht="15.6" x14ac:dyDescent="0.3">
      <c r="A17" s="96" t="s">
        <v>43</v>
      </c>
      <c r="B17" s="97"/>
      <c r="C17" s="97"/>
      <c r="D17" s="98"/>
      <c r="E17" s="17">
        <v>682356.92</v>
      </c>
      <c r="F17" s="17">
        <v>668238.93999999994</v>
      </c>
      <c r="G17" s="18">
        <v>127501.27</v>
      </c>
    </row>
    <row r="18" spans="1:12" ht="15.6" x14ac:dyDescent="0.3">
      <c r="A18" s="77" t="s">
        <v>55</v>
      </c>
      <c r="B18" s="77"/>
      <c r="C18" s="77"/>
      <c r="D18" s="77"/>
      <c r="E18" s="17">
        <v>1835.4</v>
      </c>
      <c r="F18" s="17">
        <v>1754.61</v>
      </c>
      <c r="G18" s="18">
        <v>326.44</v>
      </c>
    </row>
    <row r="19" spans="1:12" ht="15.6" x14ac:dyDescent="0.3">
      <c r="A19" s="77" t="s">
        <v>56</v>
      </c>
      <c r="B19" s="77"/>
      <c r="C19" s="77"/>
      <c r="D19" s="77"/>
      <c r="E19" s="17"/>
      <c r="F19" s="17"/>
      <c r="G19" s="18"/>
    </row>
    <row r="20" spans="1:12" ht="15.6" x14ac:dyDescent="0.3">
      <c r="A20" s="77" t="s">
        <v>57</v>
      </c>
      <c r="B20" s="77"/>
      <c r="C20" s="77"/>
      <c r="D20" s="77"/>
      <c r="E20" s="17">
        <v>33839.58</v>
      </c>
      <c r="F20" s="17">
        <v>32932.57</v>
      </c>
      <c r="G20" s="18">
        <v>5824.55</v>
      </c>
    </row>
    <row r="21" spans="1:12" ht="15.6" x14ac:dyDescent="0.3">
      <c r="A21" s="76" t="s">
        <v>14</v>
      </c>
      <c r="B21" s="76"/>
      <c r="C21" s="76"/>
      <c r="D21" s="76"/>
      <c r="E21" s="16">
        <f>SUM(E22)</f>
        <v>0</v>
      </c>
      <c r="F21" s="16">
        <f>SUM(F22)</f>
        <v>227.79</v>
      </c>
      <c r="G21" s="16">
        <f>SUM(G22)</f>
        <v>638.97</v>
      </c>
    </row>
    <row r="22" spans="1:12" ht="15.6" x14ac:dyDescent="0.3">
      <c r="A22" s="77" t="s">
        <v>15</v>
      </c>
      <c r="B22" s="77"/>
      <c r="C22" s="77"/>
      <c r="D22" s="77"/>
      <c r="E22" s="17">
        <v>0</v>
      </c>
      <c r="F22" s="17">
        <v>227.79</v>
      </c>
      <c r="G22" s="18">
        <v>638.97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71</v>
      </c>
      <c r="B25" s="44"/>
      <c r="C25" s="44"/>
      <c r="D25" s="44"/>
      <c r="E25" s="44"/>
      <c r="F25" s="40">
        <f>'Гродненская 10(2019)'!F59</f>
        <v>-724226.4546471315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63">
        <f>SUM(F28:F32)</f>
        <v>77125.561302847083</v>
      </c>
    </row>
    <row r="27" spans="1:12" ht="67.8" customHeight="1" x14ac:dyDescent="0.25">
      <c r="A27" s="70"/>
      <c r="B27" s="71"/>
      <c r="C27" s="71"/>
      <c r="D27" s="71"/>
      <c r="E27" s="72"/>
      <c r="F27" s="64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5">
        <f>'[3]УК ВР декабрь нар'!W320</f>
        <v>12864.44557052587</v>
      </c>
      <c r="L28" s="41"/>
    </row>
    <row r="29" spans="1:12" ht="15.6" hidden="1" customHeight="1" x14ac:dyDescent="0.3">
      <c r="A29" s="52" t="s">
        <v>31</v>
      </c>
      <c r="B29" s="47"/>
      <c r="C29" s="47"/>
      <c r="D29" s="47"/>
      <c r="E29" s="48"/>
      <c r="F29" s="25">
        <f>'[3]УК ВР декабрь нар'!X320</f>
        <v>3174.3825563833193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5">
        <f>'[3]УК ВР декабрь нар'!Y320</f>
        <v>1306.9670000000001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5">
        <f>'[3]УК ВР декабрь нар'!AA320+'[3]УК ВР декабрь нар'!AB320+'[3]УК ВР декабрь нар'!AC320+'[3]УК ВР декабрь нар'!AD320+'[3]УК ВР декабрь нар'!AE320+'[3]УК ВР декабрь нар'!AF320+'[3]УК ВР декабрь нар'!AG320+'[3]УК ВР декабрь нар'!AH320+'[3]УК ВР декабрь нар'!AJ320+'[3]УК ВР декабрь нар'!AL320+'[3]УК ВР декабрь нар'!AN320+'[3]УК ВР декабрь нар'!AO320+'[3]УК ВР декабрь нар'!AP320+'[3]УК ВР декабрь нар'!AQ320+'[3]УК ВР декабрь нар'!AR320+'[3]УК ВР декабрь нар'!AT320</f>
        <v>4532</v>
      </c>
    </row>
    <row r="32" spans="1:12" ht="15.6" hidden="1" customHeight="1" x14ac:dyDescent="0.3">
      <c r="A32" s="57" t="s">
        <v>61</v>
      </c>
      <c r="B32" s="65"/>
      <c r="C32" s="65"/>
      <c r="D32" s="65"/>
      <c r="E32" s="66"/>
      <c r="F32" s="25">
        <f>'[3]УК ВР декабрь нар'!AY320</f>
        <v>55247.766175937897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63">
        <f>SUM(F35:F39)+73526.89</f>
        <v>211388.6396806218</v>
      </c>
    </row>
    <row r="34" spans="1:12" ht="97.8" customHeight="1" x14ac:dyDescent="0.25">
      <c r="A34" s="70"/>
      <c r="B34" s="71"/>
      <c r="C34" s="71"/>
      <c r="D34" s="71"/>
      <c r="E34" s="72"/>
      <c r="F34" s="64"/>
    </row>
    <row r="35" spans="1:12" ht="15.6" hidden="1" customHeight="1" x14ac:dyDescent="0.3">
      <c r="A35" s="60" t="s">
        <v>16</v>
      </c>
      <c r="B35" s="60"/>
      <c r="C35" s="60"/>
      <c r="D35" s="60"/>
      <c r="E35" s="60"/>
      <c r="F35" s="25">
        <f>'[3]УК ВР декабрь нар'!CN320+'[3]УК ВР декабрь нар'!DU320</f>
        <v>55142.61912737204</v>
      </c>
      <c r="L35" s="41"/>
    </row>
    <row r="36" spans="1:12" ht="15.6" hidden="1" customHeight="1" x14ac:dyDescent="0.3">
      <c r="A36" s="60" t="s">
        <v>31</v>
      </c>
      <c r="B36" s="60"/>
      <c r="C36" s="60"/>
      <c r="D36" s="60"/>
      <c r="E36" s="60"/>
      <c r="F36" s="25">
        <f>'[3]УК ВР декабрь нар'!CO320+'[3]УК ВР декабрь нар'!DV320</f>
        <v>14030.180433006437</v>
      </c>
    </row>
    <row r="37" spans="1:12" ht="15.6" hidden="1" customHeight="1" x14ac:dyDescent="0.3">
      <c r="A37" s="60" t="s">
        <v>18</v>
      </c>
      <c r="B37" s="60"/>
      <c r="C37" s="60"/>
      <c r="D37" s="60"/>
      <c r="E37" s="60"/>
      <c r="F37" s="25">
        <f>'[3]УК ВР декабрь нар'!CP320+'[3]УК ВР декабрь нар'!DW320</f>
        <v>16149.143400000001</v>
      </c>
    </row>
    <row r="38" spans="1:12" ht="15.6" hidden="1" customHeight="1" x14ac:dyDescent="0.3">
      <c r="A38" s="60" t="s">
        <v>19</v>
      </c>
      <c r="B38" s="60"/>
      <c r="C38" s="60"/>
      <c r="D38" s="60"/>
      <c r="E38" s="60"/>
      <c r="F38" s="25">
        <f>'[3]УК ВР декабрь нар'!AI320+'[3]УК ВР декабрь нар'!AJ320+'[3]УК ВР декабрь нар'!AS320+'[3]УК ВР декабрь нар'!BC320+'[3]УК ВР декабрь нар'!BD320+'[3]УК ВР декабрь нар'!DB320+'[3]УК ВР декабрь нар'!EK320+'[3]УК ВР декабрь нар'!AM320</f>
        <v>0</v>
      </c>
    </row>
    <row r="39" spans="1:12" ht="15.6" hidden="1" customHeight="1" x14ac:dyDescent="0.3">
      <c r="A39" s="57" t="s">
        <v>63</v>
      </c>
      <c r="B39" s="58"/>
      <c r="C39" s="58"/>
      <c r="D39" s="58"/>
      <c r="E39" s="59"/>
      <c r="F39" s="25">
        <f>'[3]УК ВР декабрь нар'!DF320+'[3]УК ВР декабрь нар'!EP320</f>
        <v>52539.80672024333</v>
      </c>
    </row>
    <row r="40" spans="1:12" ht="67.2" customHeight="1" x14ac:dyDescent="0.3">
      <c r="A40" s="46" t="s">
        <v>74</v>
      </c>
      <c r="B40" s="61"/>
      <c r="C40" s="61"/>
      <c r="D40" s="61"/>
      <c r="E40" s="62"/>
      <c r="F40" s="26">
        <f>SUM(F41:F49)</f>
        <v>232115.95535168433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5">
        <f>'[3]УК ВР декабрь нар'!FB320+'[3]УК ВР декабрь нар'!FX320</f>
        <v>123552.09894907734</v>
      </c>
      <c r="L41" s="41"/>
    </row>
    <row r="42" spans="1:12" ht="15.6" hidden="1" customHeight="1" x14ac:dyDescent="0.3">
      <c r="A42" s="52" t="s">
        <v>31</v>
      </c>
      <c r="B42" s="47"/>
      <c r="C42" s="47"/>
      <c r="D42" s="47"/>
      <c r="E42" s="47"/>
      <c r="F42" s="25">
        <f>'[3]УК ВР декабрь нар'!FC320+'[3]УК ВР декабрь нар'!FY320</f>
        <v>33481.552917909539</v>
      </c>
    </row>
    <row r="43" spans="1:12" ht="15.6" hidden="1" customHeight="1" x14ac:dyDescent="0.3">
      <c r="A43" s="60" t="s">
        <v>21</v>
      </c>
      <c r="B43" s="60"/>
      <c r="C43" s="60"/>
      <c r="D43" s="60"/>
      <c r="E43" s="52"/>
      <c r="F43" s="25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5"/>
    </row>
    <row r="45" spans="1:12" ht="15.6" hidden="1" customHeight="1" x14ac:dyDescent="0.3">
      <c r="A45" s="60" t="s">
        <v>22</v>
      </c>
      <c r="B45" s="60"/>
      <c r="C45" s="60"/>
      <c r="D45" s="60"/>
      <c r="E45" s="52"/>
      <c r="F45" s="25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5"/>
    </row>
    <row r="47" spans="1:12" ht="15.6" hidden="1" customHeight="1" x14ac:dyDescent="0.3">
      <c r="A47" s="60" t="s">
        <v>18</v>
      </c>
      <c r="B47" s="60"/>
      <c r="C47" s="60"/>
      <c r="D47" s="60"/>
      <c r="E47" s="52"/>
      <c r="F47" s="25">
        <f>'[3]УК ВР декабрь нар'!FD320+'[3]УК ВР декабрь нар'!FZ320</f>
        <v>1690.4766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5">
        <f>'[3]УК ВР декабрь нар'!GG320+'[3]УК ВР декабрь нар'!FL320+'[3]УК ВР декабрь нар'!BB320+'[3]УК ВР декабрь нар'!AK320</f>
        <v>2255.5871999999999</v>
      </c>
    </row>
    <row r="49" spans="1:15" ht="15.6" hidden="1" customHeight="1" x14ac:dyDescent="0.3">
      <c r="A49" s="57" t="s">
        <v>64</v>
      </c>
      <c r="B49" s="58"/>
      <c r="C49" s="58"/>
      <c r="D49" s="58"/>
      <c r="E49" s="59"/>
      <c r="F49" s="25">
        <f>'[3]УК ВР декабрь нар'!FS320+'[3]УК ВР декабрь нар'!GL320</f>
        <v>71136.239684697444</v>
      </c>
    </row>
    <row r="50" spans="1:15" ht="15.6" customHeight="1" x14ac:dyDescent="0.3">
      <c r="A50" s="46" t="s">
        <v>37</v>
      </c>
      <c r="B50" s="47"/>
      <c r="C50" s="47"/>
      <c r="D50" s="47"/>
      <c r="E50" s="48"/>
      <c r="F50" s="33"/>
    </row>
    <row r="51" spans="1:15" ht="15.6" customHeight="1" x14ac:dyDescent="0.3">
      <c r="A51" s="49" t="s">
        <v>75</v>
      </c>
      <c r="B51" s="50"/>
      <c r="C51" s="50"/>
      <c r="D51" s="50"/>
      <c r="E51" s="51"/>
      <c r="F51" s="26">
        <f>F26+F33+F40+F50</f>
        <v>520630.15633515327</v>
      </c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127662.05</v>
      </c>
    </row>
    <row r="53" spans="1:15" ht="15.6" x14ac:dyDescent="0.3">
      <c r="A53" s="52" t="s">
        <v>23</v>
      </c>
      <c r="B53" s="47"/>
      <c r="C53" s="47"/>
      <c r="D53" s="47"/>
      <c r="E53" s="47"/>
      <c r="F53" s="25">
        <v>49884.59</v>
      </c>
    </row>
    <row r="54" spans="1:15" ht="15.6" x14ac:dyDescent="0.3">
      <c r="A54" s="52" t="s">
        <v>24</v>
      </c>
      <c r="B54" s="47"/>
      <c r="C54" s="47"/>
      <c r="D54" s="47"/>
      <c r="E54" s="47"/>
      <c r="F54" s="25">
        <v>77777.460000000006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6">
        <f>F51+F52</f>
        <v>648292.20633515331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682356.92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668238.93999999994</v>
      </c>
      <c r="H58" s="28"/>
    </row>
    <row r="59" spans="1:15" ht="15.6" x14ac:dyDescent="0.3">
      <c r="A59" s="45" t="s">
        <v>28</v>
      </c>
      <c r="B59" s="45"/>
      <c r="C59" s="45"/>
      <c r="D59" s="45"/>
      <c r="E59" s="45"/>
      <c r="F59" s="26">
        <f>F25+F57-F56</f>
        <v>-690161.74098228477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0" t="s">
        <v>76</v>
      </c>
      <c r="B1" s="90"/>
      <c r="C1" s="90"/>
      <c r="D1" s="90"/>
      <c r="E1" s="90"/>
      <c r="F1" s="90"/>
      <c r="G1" s="91"/>
    </row>
    <row r="2" spans="1:7" x14ac:dyDescent="0.25">
      <c r="A2" s="92" t="str">
        <f>'Гродненская 10'!A2:G2</f>
        <v>перед собственниками дома по адресу: ул. Гродненская 10</v>
      </c>
      <c r="B2" s="93"/>
      <c r="C2" s="93"/>
      <c r="D2" s="93"/>
      <c r="E2" s="93"/>
      <c r="F2" s="93"/>
      <c r="G2" s="93"/>
    </row>
    <row r="3" spans="1:7" hidden="1" x14ac:dyDescent="0.25">
      <c r="A3" s="94" t="s">
        <v>0</v>
      </c>
      <c r="B3" s="95"/>
      <c r="C3" s="95"/>
      <c r="D3" s="95"/>
      <c r="E3" s="2">
        <v>0</v>
      </c>
      <c r="F3" s="3" t="s">
        <v>1</v>
      </c>
    </row>
    <row r="4" spans="1:7" hidden="1" x14ac:dyDescent="0.25">
      <c r="A4" s="94" t="s">
        <v>2</v>
      </c>
      <c r="B4" s="95"/>
      <c r="C4" s="95"/>
      <c r="D4" s="95"/>
      <c r="E4" s="2"/>
      <c r="F4" s="3" t="s">
        <v>1</v>
      </c>
    </row>
    <row r="5" spans="1:7" hidden="1" x14ac:dyDescent="0.25">
      <c r="A5" s="94" t="s">
        <v>3</v>
      </c>
      <c r="B5" s="95"/>
      <c r="C5" s="95"/>
      <c r="D5" s="95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'Гродненская 10'!G6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4" t="s">
        <v>5</v>
      </c>
      <c r="B8" s="85"/>
      <c r="C8" s="85"/>
      <c r="D8" s="86"/>
      <c r="E8" s="14" t="s">
        <v>6</v>
      </c>
      <c r="F8" s="14" t="s">
        <v>7</v>
      </c>
      <c r="G8" s="15" t="str">
        <f>'Гродненская 10'!G8</f>
        <v>задолженность с нарастающим итогом с - 01.01.2010г</v>
      </c>
    </row>
    <row r="9" spans="1:7" ht="15.6" x14ac:dyDescent="0.3">
      <c r="A9" s="87" t="s">
        <v>8</v>
      </c>
      <c r="B9" s="88"/>
      <c r="C9" s="88"/>
      <c r="D9" s="89"/>
      <c r="E9" s="16">
        <f>SUM(E10:E15)</f>
        <v>-21411.59</v>
      </c>
      <c r="F9" s="16">
        <f t="shared" ref="F9:G9" si="0">SUM(F10:F15)</f>
        <v>90513.19</v>
      </c>
      <c r="G9" s="16">
        <f t="shared" si="0"/>
        <v>62502.649999999994</v>
      </c>
    </row>
    <row r="10" spans="1:7" ht="15.6" x14ac:dyDescent="0.3">
      <c r="A10" s="73" t="s">
        <v>9</v>
      </c>
      <c r="B10" s="74"/>
      <c r="C10" s="74"/>
      <c r="D10" s="75"/>
      <c r="E10" s="17">
        <v>0</v>
      </c>
      <c r="F10" s="17">
        <v>49118.67</v>
      </c>
      <c r="G10" s="18">
        <v>37141.25</v>
      </c>
    </row>
    <row r="11" spans="1:7" ht="15.6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5.6" x14ac:dyDescent="0.3">
      <c r="A12" s="73" t="s">
        <v>11</v>
      </c>
      <c r="B12" s="74"/>
      <c r="C12" s="74"/>
      <c r="D12" s="75"/>
      <c r="E12" s="17">
        <v>-8425.33</v>
      </c>
      <c r="F12" s="17">
        <v>5757.47</v>
      </c>
      <c r="G12" s="18">
        <v>4872.3599999999997</v>
      </c>
    </row>
    <row r="13" spans="1:7" ht="15.6" x14ac:dyDescent="0.3">
      <c r="A13" s="73" t="s">
        <v>12</v>
      </c>
      <c r="B13" s="74"/>
      <c r="C13" s="74"/>
      <c r="D13" s="75"/>
      <c r="E13" s="17">
        <v>-12986.26</v>
      </c>
      <c r="F13" s="17">
        <v>11317.75</v>
      </c>
      <c r="G13" s="18">
        <v>7402.09</v>
      </c>
    </row>
    <row r="14" spans="1:7" ht="15.6" x14ac:dyDescent="0.3">
      <c r="A14" s="77" t="s">
        <v>13</v>
      </c>
      <c r="B14" s="77"/>
      <c r="C14" s="77"/>
      <c r="D14" s="77"/>
      <c r="E14" s="17">
        <v>0</v>
      </c>
      <c r="F14" s="17">
        <v>24319.3</v>
      </c>
      <c r="G14" s="18">
        <v>13086.95</v>
      </c>
    </row>
    <row r="15" spans="1:7" ht="15.6" x14ac:dyDescent="0.3">
      <c r="A15" s="73" t="s">
        <v>68</v>
      </c>
      <c r="B15" s="74"/>
      <c r="C15" s="74"/>
      <c r="D15" s="75"/>
      <c r="E15" s="17"/>
      <c r="F15" s="17"/>
      <c r="G15" s="18"/>
    </row>
    <row r="16" spans="1:7" ht="15.6" hidden="1" x14ac:dyDescent="0.3">
      <c r="A16" s="78" t="s">
        <v>41</v>
      </c>
      <c r="B16" s="79"/>
      <c r="C16" s="79"/>
      <c r="D16" s="80"/>
      <c r="E16" s="16">
        <f>SUM(E17:E20)</f>
        <v>938223.71000000008</v>
      </c>
      <c r="F16" s="16">
        <f t="shared" ref="F16:G16" si="1">SUM(F17:F20)</f>
        <v>953463.90999999992</v>
      </c>
      <c r="G16" s="16">
        <f t="shared" si="1"/>
        <v>119051.03000000004</v>
      </c>
    </row>
    <row r="17" spans="1:12" ht="41.4" customHeight="1" x14ac:dyDescent="0.3">
      <c r="A17" s="99" t="s">
        <v>78</v>
      </c>
      <c r="B17" s="100"/>
      <c r="C17" s="100"/>
      <c r="D17" s="101"/>
      <c r="E17" s="17">
        <v>900934.87000000011</v>
      </c>
      <c r="F17" s="17">
        <v>916641.45999999985</v>
      </c>
      <c r="G17" s="18">
        <v>112433.65000000004</v>
      </c>
    </row>
    <row r="18" spans="1:12" ht="15.6" x14ac:dyDescent="0.3">
      <c r="A18" s="77" t="s">
        <v>55</v>
      </c>
      <c r="B18" s="77"/>
      <c r="C18" s="77"/>
      <c r="D18" s="77"/>
      <c r="E18" s="17">
        <v>1964.83</v>
      </c>
      <c r="F18" s="17">
        <v>1964.16</v>
      </c>
      <c r="G18" s="18">
        <v>327.11</v>
      </c>
    </row>
    <row r="19" spans="1:12" ht="15.6" x14ac:dyDescent="0.3">
      <c r="A19" s="77" t="s">
        <v>56</v>
      </c>
      <c r="B19" s="77"/>
      <c r="C19" s="77"/>
      <c r="D19" s="77"/>
      <c r="E19" s="17"/>
      <c r="F19" s="17"/>
      <c r="G19" s="18"/>
    </row>
    <row r="20" spans="1:12" ht="15.6" x14ac:dyDescent="0.3">
      <c r="A20" s="77" t="s">
        <v>57</v>
      </c>
      <c r="B20" s="77"/>
      <c r="C20" s="77"/>
      <c r="D20" s="77"/>
      <c r="E20" s="17">
        <v>35324.01</v>
      </c>
      <c r="F20" s="17">
        <v>34858.29</v>
      </c>
      <c r="G20" s="18">
        <v>6290.27</v>
      </c>
    </row>
    <row r="21" spans="1:12" ht="15.6" x14ac:dyDescent="0.3">
      <c r="A21" s="76" t="s">
        <v>14</v>
      </c>
      <c r="B21" s="76"/>
      <c r="C21" s="76"/>
      <c r="D21" s="7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7" t="s">
        <v>15</v>
      </c>
      <c r="B22" s="77"/>
      <c r="C22" s="77"/>
      <c r="D22" s="77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77</v>
      </c>
      <c r="B25" s="44"/>
      <c r="C25" s="44"/>
      <c r="D25" s="44"/>
      <c r="E25" s="44"/>
      <c r="F25" s="40">
        <f>'Гродненская 10(2020)'!F59</f>
        <v>-690161.74098228477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63">
        <f>SUM(F28:F32)</f>
        <v>590883.57003790396</v>
      </c>
    </row>
    <row r="27" spans="1:12" ht="56.4" customHeight="1" x14ac:dyDescent="0.25">
      <c r="A27" s="70"/>
      <c r="B27" s="71"/>
      <c r="C27" s="71"/>
      <c r="D27" s="71"/>
      <c r="E27" s="72"/>
      <c r="F27" s="64"/>
    </row>
    <row r="28" spans="1:12" ht="15.6" hidden="1" x14ac:dyDescent="0.3">
      <c r="A28" s="52" t="s">
        <v>16</v>
      </c>
      <c r="B28" s="47"/>
      <c r="C28" s="47"/>
      <c r="D28" s="47"/>
      <c r="E28" s="48"/>
      <c r="F28" s="25">
        <f>'[4]УК ВР декабрь нар'!W320</f>
        <v>99681.762713460164</v>
      </c>
      <c r="L28" s="41"/>
    </row>
    <row r="29" spans="1:12" ht="15.6" hidden="1" x14ac:dyDescent="0.3">
      <c r="A29" s="52" t="s">
        <v>31</v>
      </c>
      <c r="B29" s="47"/>
      <c r="C29" s="47"/>
      <c r="D29" s="47"/>
      <c r="E29" s="48"/>
      <c r="F29" s="25">
        <f>'[4]УК ВР декабрь нар'!X320</f>
        <v>23344.56287122058</v>
      </c>
    </row>
    <row r="30" spans="1:12" ht="15.6" hidden="1" x14ac:dyDescent="0.3">
      <c r="A30" s="52" t="s">
        <v>18</v>
      </c>
      <c r="B30" s="47"/>
      <c r="C30" s="47"/>
      <c r="D30" s="47"/>
      <c r="E30" s="48"/>
      <c r="F30" s="25">
        <f>'[4]УК ВР декабрь нар'!Y320+'[4]УК ВР декабрь нар'!Z320+'[4]УК ВР декабрь нар'!DX320</f>
        <v>37599.820399999997</v>
      </c>
    </row>
    <row r="31" spans="1:12" ht="15.6" hidden="1" x14ac:dyDescent="0.3">
      <c r="A31" s="52" t="s">
        <v>19</v>
      </c>
      <c r="B31" s="47"/>
      <c r="C31" s="47"/>
      <c r="D31" s="47"/>
      <c r="E31" s="48"/>
      <c r="F31" s="25">
        <f>'[4]УК ВР декабрь нар'!AV320+'[4]УК ВР декабрь нар'!BM320+'[4]УК ВР декабрь нар'!BN320+'[4]УК ВР декабрь нар'!BO320+'[4]УК ВР декабрь нар'!BP320+'[4]УК ВР декабрь нар'!EG320+'[4]УК ВР декабрь нар'!EH320+'[4]УК ВР декабрь нар'!EI320+'[4]УК ВР декабрь нар'!EJ320</f>
        <v>5047</v>
      </c>
    </row>
    <row r="32" spans="1:12" ht="15.6" hidden="1" x14ac:dyDescent="0.3">
      <c r="A32" s="57" t="s">
        <v>61</v>
      </c>
      <c r="B32" s="65"/>
      <c r="C32" s="65"/>
      <c r="D32" s="65"/>
      <c r="E32" s="66"/>
      <c r="F32" s="25">
        <f>'[4]УК ВР декабрь нар'!AY320</f>
        <v>425210.42405322316</v>
      </c>
    </row>
    <row r="33" spans="1:12" x14ac:dyDescent="0.25">
      <c r="A33" s="67" t="s">
        <v>73</v>
      </c>
      <c r="B33" s="68"/>
      <c r="C33" s="68"/>
      <c r="D33" s="68"/>
      <c r="E33" s="69"/>
      <c r="F33" s="63">
        <f>SUM(F35:F39)+68785.59</f>
        <v>241980.87984740984</v>
      </c>
    </row>
    <row r="34" spans="1:12" ht="94.8" customHeight="1" x14ac:dyDescent="0.25">
      <c r="A34" s="70"/>
      <c r="B34" s="71"/>
      <c r="C34" s="71"/>
      <c r="D34" s="71"/>
      <c r="E34" s="72"/>
      <c r="F34" s="64"/>
    </row>
    <row r="35" spans="1:12" ht="15.6" hidden="1" x14ac:dyDescent="0.3">
      <c r="A35" s="60" t="s">
        <v>16</v>
      </c>
      <c r="B35" s="60"/>
      <c r="C35" s="60"/>
      <c r="D35" s="60"/>
      <c r="E35" s="60"/>
      <c r="F35" s="25">
        <f>'[4]УК ВР декабрь нар'!CN320+'[4]УК ВР декабрь нар'!DU320</f>
        <v>78246.466724896251</v>
      </c>
      <c r="L35" s="41"/>
    </row>
    <row r="36" spans="1:12" ht="15.6" hidden="1" x14ac:dyDescent="0.3">
      <c r="A36" s="60" t="s">
        <v>31</v>
      </c>
      <c r="B36" s="60"/>
      <c r="C36" s="60"/>
      <c r="D36" s="60"/>
      <c r="E36" s="60"/>
      <c r="F36" s="25">
        <f>'[4]УК ВР декабрь нар'!CO320+'[4]УК ВР декабрь нар'!DV320</f>
        <v>17258.147676903871</v>
      </c>
    </row>
    <row r="37" spans="1:12" ht="15.6" hidden="1" x14ac:dyDescent="0.3">
      <c r="A37" s="60" t="s">
        <v>18</v>
      </c>
      <c r="B37" s="60"/>
      <c r="C37" s="60"/>
      <c r="D37" s="60"/>
      <c r="E37" s="60"/>
      <c r="F37" s="25">
        <f>'[4]УК ВР декабрь нар'!CP320+'[4]УК ВР декабрь нар'!DL320+'[4]УК ВР декабрь нар'!DP320+'[4]УК ВР декабрь нар'!DT320</f>
        <v>24946.568900000002</v>
      </c>
    </row>
    <row r="38" spans="1:12" ht="15.6" hidden="1" x14ac:dyDescent="0.3">
      <c r="A38" s="60" t="s">
        <v>19</v>
      </c>
      <c r="B38" s="60"/>
      <c r="C38" s="60"/>
      <c r="D38" s="60"/>
      <c r="E38" s="60"/>
      <c r="F38" s="25">
        <f>'[4]УК ВР декабрь нар'!DB320+'[4]УК ВР декабрь нар'!DY320+'[4]УК ВР декабрь нар'!DZ320+'[4]УК ВР декабрь нар'!EA320+'[4]УК ВР декабрь нар'!EB320+'[4]УК ВР декабрь нар'!EC320+'[4]УК ВР декабрь нар'!ED320+'[4]УК ВР декабрь нар'!EE320+'[4]УК ВР декабрь нар'!EF320</f>
        <v>0</v>
      </c>
    </row>
    <row r="39" spans="1:12" ht="51" hidden="1" customHeight="1" x14ac:dyDescent="0.3">
      <c r="A39" s="57" t="s">
        <v>63</v>
      </c>
      <c r="B39" s="58"/>
      <c r="C39" s="58"/>
      <c r="D39" s="58"/>
      <c r="E39" s="59"/>
      <c r="F39" s="25">
        <f>'[4]УК ВР декабрь нар'!DG320+'[4]УК ВР декабрь нар'!EP320</f>
        <v>52744.106545609728</v>
      </c>
    </row>
    <row r="40" spans="1:12" ht="72" customHeight="1" x14ac:dyDescent="0.3">
      <c r="A40" s="46" t="s">
        <v>74</v>
      </c>
      <c r="B40" s="61"/>
      <c r="C40" s="61"/>
      <c r="D40" s="61"/>
      <c r="E40" s="62"/>
      <c r="F40" s="26">
        <f>SUM(F41:F49)</f>
        <v>254078.80924999999</v>
      </c>
    </row>
    <row r="41" spans="1:12" ht="15.6" hidden="1" x14ac:dyDescent="0.3">
      <c r="A41" s="53" t="s">
        <v>20</v>
      </c>
      <c r="B41" s="54"/>
      <c r="C41" s="54"/>
      <c r="D41" s="54"/>
      <c r="E41" s="55"/>
      <c r="F41" s="25">
        <f>'[4]УК ВР декабрь нар'!$EU320+'[4]УК ВР декабрь нар'!FV320+'[4]УК ВР декабрь нар'!EY320</f>
        <v>242682.16999999998</v>
      </c>
      <c r="L41" s="41"/>
    </row>
    <row r="42" spans="1:12" ht="15.6" hidden="1" x14ac:dyDescent="0.3">
      <c r="A42" s="52" t="s">
        <v>31</v>
      </c>
      <c r="B42" s="47"/>
      <c r="C42" s="47"/>
      <c r="D42" s="47"/>
      <c r="E42" s="47"/>
      <c r="F42" s="25"/>
    </row>
    <row r="43" spans="1:12" ht="15.6" hidden="1" x14ac:dyDescent="0.3">
      <c r="A43" s="60" t="s">
        <v>21</v>
      </c>
      <c r="B43" s="60"/>
      <c r="C43" s="60"/>
      <c r="D43" s="60"/>
      <c r="E43" s="52"/>
      <c r="F43" s="25"/>
    </row>
    <row r="44" spans="1:12" ht="15.6" hidden="1" x14ac:dyDescent="0.3">
      <c r="A44" s="52" t="s">
        <v>17</v>
      </c>
      <c r="B44" s="47"/>
      <c r="C44" s="47"/>
      <c r="D44" s="47"/>
      <c r="E44" s="47"/>
      <c r="F44" s="25"/>
    </row>
    <row r="45" spans="1:12" ht="15.6" hidden="1" x14ac:dyDescent="0.3">
      <c r="A45" s="60" t="s">
        <v>22</v>
      </c>
      <c r="B45" s="60"/>
      <c r="C45" s="60"/>
      <c r="D45" s="60"/>
      <c r="E45" s="52"/>
      <c r="F45" s="25"/>
    </row>
    <row r="46" spans="1:12" ht="15.6" hidden="1" x14ac:dyDescent="0.3">
      <c r="A46" s="52" t="s">
        <v>17</v>
      </c>
      <c r="B46" s="47"/>
      <c r="C46" s="47"/>
      <c r="D46" s="47"/>
      <c r="E46" s="47"/>
      <c r="F46" s="25"/>
    </row>
    <row r="47" spans="1:12" ht="15.6" hidden="1" x14ac:dyDescent="0.3">
      <c r="A47" s="60" t="s">
        <v>18</v>
      </c>
      <c r="B47" s="60"/>
      <c r="C47" s="60"/>
      <c r="D47" s="60"/>
      <c r="E47" s="52"/>
      <c r="F47" s="25">
        <f>'[4]УК ВР декабрь нар'!EW320+'[4]УК ВР декабрь нар'!FA320+'[4]УК ВР декабрь нар'!FZ320</f>
        <v>4695.2302499999996</v>
      </c>
    </row>
    <row r="48" spans="1:12" ht="15.6" hidden="1" x14ac:dyDescent="0.3">
      <c r="A48" s="52" t="s">
        <v>19</v>
      </c>
      <c r="B48" s="47"/>
      <c r="C48" s="47"/>
      <c r="D48" s="47"/>
      <c r="E48" s="47"/>
      <c r="F48" s="25">
        <f>'[4]УК ВР декабрь нар'!FL320+'[4]УК ВР декабрь нар'!GG320</f>
        <v>6701.4089999999997</v>
      </c>
    </row>
    <row r="49" spans="1:15" ht="15.6" hidden="1" x14ac:dyDescent="0.3">
      <c r="A49" s="57" t="s">
        <v>64</v>
      </c>
      <c r="B49" s="58"/>
      <c r="C49" s="58"/>
      <c r="D49" s="58"/>
      <c r="E49" s="59"/>
      <c r="F49" s="25">
        <f>'[4]УК ВР декабрь нар'!FS320+'[4]УК ВР декабрь нар'!GL320</f>
        <v>0</v>
      </c>
    </row>
    <row r="50" spans="1:15" ht="15.6" hidden="1" customHeight="1" x14ac:dyDescent="0.3">
      <c r="A50" s="46" t="s">
        <v>37</v>
      </c>
      <c r="B50" s="47"/>
      <c r="C50" s="47"/>
      <c r="D50" s="47"/>
      <c r="E50" s="48"/>
      <c r="F50" s="33"/>
    </row>
    <row r="51" spans="1:15" ht="15.6" x14ac:dyDescent="0.3">
      <c r="A51" s="49" t="s">
        <v>75</v>
      </c>
      <c r="B51" s="50"/>
      <c r="C51" s="50"/>
      <c r="D51" s="50"/>
      <c r="E51" s="51"/>
      <c r="F51" s="26">
        <f>F26+F33+F40+F50</f>
        <v>1086943.2591353138</v>
      </c>
      <c r="G51" s="19"/>
      <c r="K51" s="19"/>
    </row>
    <row r="52" spans="1:15" ht="15.6" x14ac:dyDescent="0.3">
      <c r="A52" s="30" t="s">
        <v>66</v>
      </c>
      <c r="B52" s="43"/>
      <c r="C52" s="43"/>
      <c r="D52" s="43"/>
      <c r="E52" s="43"/>
      <c r="F52" s="26">
        <f>F53+F54+F55</f>
        <v>100601.09</v>
      </c>
    </row>
    <row r="53" spans="1:15" ht="15.6" x14ac:dyDescent="0.3">
      <c r="A53" s="52" t="s">
        <v>23</v>
      </c>
      <c r="B53" s="47"/>
      <c r="C53" s="47"/>
      <c r="D53" s="47"/>
      <c r="E53" s="47"/>
      <c r="F53" s="25">
        <v>19006.22</v>
      </c>
    </row>
    <row r="54" spans="1:15" ht="15.6" x14ac:dyDescent="0.3">
      <c r="A54" s="52" t="s">
        <v>24</v>
      </c>
      <c r="B54" s="47"/>
      <c r="C54" s="47"/>
      <c r="D54" s="47"/>
      <c r="E54" s="47"/>
      <c r="F54" s="25">
        <v>81594.87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56" t="s">
        <v>67</v>
      </c>
      <c r="B56" s="56"/>
      <c r="C56" s="56"/>
      <c r="D56" s="56"/>
      <c r="E56" s="56"/>
      <c r="F56" s="26">
        <f>F51+F52</f>
        <v>1187544.3491353139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900934.87000000011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916641.45999999985</v>
      </c>
      <c r="H58" s="28"/>
    </row>
    <row r="59" spans="1:15" ht="15.6" x14ac:dyDescent="0.3">
      <c r="A59" s="45" t="s">
        <v>28</v>
      </c>
      <c r="B59" s="45"/>
      <c r="C59" s="45"/>
      <c r="D59" s="45"/>
      <c r="E59" s="45"/>
      <c r="F59" s="26">
        <f>F25+F57-F56</f>
        <v>-976771.22011759854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Гродненская 10</vt:lpstr>
      <vt:lpstr>Гродненская 10(2019)</vt:lpstr>
      <vt:lpstr>Гродненская 10(2020)</vt:lpstr>
      <vt:lpstr>Гродненская 10(2021)</vt:lpstr>
      <vt:lpstr>'Гродненская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2016-03-31T06:16:24Z</cp:lastPrinted>
  <dcterms:created xsi:type="dcterms:W3CDTF">2013-05-24T09:13:10Z</dcterms:created>
  <dcterms:modified xsi:type="dcterms:W3CDTF">2022-04-11T13:07:43Z</dcterms:modified>
</cp:coreProperties>
</file>